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ijana Leskarac\Desktop\PRED GO - LIPANJ\CIAK\Za web 3 put\"/>
    </mc:Choice>
  </mc:AlternateContent>
  <xr:revisionPtr revIDLastSave="0" documentId="8_{37E479C8-C778-438A-9AA9-846408C58944}" xr6:coauthVersionLast="47" xr6:coauthVersionMax="47" xr10:uidLastSave="{00000000-0000-0000-0000-000000000000}"/>
  <bookViews>
    <workbookView xWindow="-120" yWindow="-120" windowWidth="38640" windowHeight="21120" tabRatio="500" xr2:uid="{00000000-000D-0000-FFFF-FFFF00000000}"/>
  </bookViews>
  <sheets>
    <sheet name="REKAPITULACIJA" sheetId="1" r:id="rId1"/>
    <sheet name="RENAULT  Talisman" sheetId="2" r:id="rId2"/>
    <sheet name="MITSUBISHI_PAJERO" sheetId="3" r:id="rId3"/>
    <sheet name="SKODA_SUPERB 1.9 TDI" sheetId="4" r:id="rId4"/>
    <sheet name="VW 1.9 TDI" sheetId="5" r:id="rId5"/>
    <sheet name="VW 2.4" sheetId="6" r:id="rId6"/>
    <sheet name="VW CADDY 1.9 SD" sheetId="7" r:id="rId7"/>
    <sheet name="VW Transporter 2021." sheetId="8" r:id="rId8"/>
    <sheet name="MERCEDES Vito " sheetId="9" r:id="rId9"/>
    <sheet name="MITSUBISHI  Outlander" sheetId="10" r:id="rId10"/>
    <sheet name="MITSUBISHI  L200" sheetId="11" r:id="rId11"/>
    <sheet name="Toyota Land Cruiser" sheetId="12" r:id="rId12"/>
    <sheet name="Hyundai i30 2019" sheetId="13" r:id="rId13"/>
    <sheet name="Hyundai i30  2017" sheetId="14" r:id="rId14"/>
    <sheet name="Dacia Duster 2021." sheetId="15" r:id="rId15"/>
    <sheet name="Dacia Duster 2023." sheetId="18" r:id="rId16"/>
    <sheet name=" VW Transporter 2.0 TDI 2017." sheetId="16" r:id="rId17"/>
    <sheet name="Fiat Doblo 1.6" sheetId="17" r:id="rId18"/>
    <sheet name="Ford Ranger 2024." sheetId="19" r:id="rId19"/>
    <sheet name="Sheet1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8" i="10" l="1"/>
  <c r="F22" i="8"/>
  <c r="F18" i="19"/>
  <c r="F17" i="19"/>
  <c r="F18" i="15"/>
  <c r="F16" i="19"/>
  <c r="F15" i="19"/>
  <c r="F14" i="19"/>
  <c r="F13" i="19"/>
  <c r="F12" i="19"/>
  <c r="F11" i="19"/>
  <c r="F10" i="19"/>
  <c r="F9" i="19"/>
  <c r="F8" i="19"/>
  <c r="F7" i="19"/>
  <c r="F6" i="19"/>
  <c r="F5" i="19"/>
  <c r="A5" i="19"/>
  <c r="A6" i="19" s="1"/>
  <c r="A7" i="19" s="1"/>
  <c r="A8" i="19" s="1"/>
  <c r="A9" i="19" s="1"/>
  <c r="A10" i="19" s="1"/>
  <c r="A11" i="19" s="1"/>
  <c r="A12" i="19" s="1"/>
  <c r="A13" i="19" s="1"/>
  <c r="A14" i="19" s="1"/>
  <c r="A15" i="19" s="1"/>
  <c r="F4" i="19"/>
  <c r="F17" i="15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A5" i="18"/>
  <c r="A6" i="18" s="1"/>
  <c r="A7" i="18" s="1"/>
  <c r="A8" i="18" s="1"/>
  <c r="A9" i="18" s="1"/>
  <c r="A10" i="18" s="1"/>
  <c r="A11" i="18" s="1"/>
  <c r="A12" i="18" s="1"/>
  <c r="A13" i="18" s="1"/>
  <c r="A14" i="18" s="1"/>
  <c r="A15" i="18" s="1"/>
  <c r="F4" i="18"/>
  <c r="F16" i="15"/>
  <c r="F15" i="15"/>
  <c r="F14" i="15"/>
  <c r="F13" i="15"/>
  <c r="F12" i="15"/>
  <c r="F11" i="15"/>
  <c r="F10" i="15"/>
  <c r="F9" i="15"/>
  <c r="F8" i="15"/>
  <c r="F7" i="15"/>
  <c r="F6" i="15"/>
  <c r="F5" i="15"/>
  <c r="A5" i="15"/>
  <c r="A6" i="15" s="1"/>
  <c r="A7" i="15" s="1"/>
  <c r="A8" i="15" s="1"/>
  <c r="A9" i="15" s="1"/>
  <c r="A10" i="15" s="1"/>
  <c r="A11" i="15" s="1"/>
  <c r="A12" i="15" s="1"/>
  <c r="A13" i="15" s="1"/>
  <c r="A14" i="15" s="1"/>
  <c r="A15" i="15" s="1"/>
  <c r="F4" i="15"/>
  <c r="F21" i="8"/>
  <c r="F20" i="8"/>
  <c r="F19" i="8"/>
  <c r="F18" i="8"/>
  <c r="F17" i="8"/>
  <c r="F16" i="17"/>
  <c r="F15" i="17"/>
  <c r="F14" i="17"/>
  <c r="F13" i="17"/>
  <c r="F12" i="17"/>
  <c r="F11" i="17"/>
  <c r="F10" i="17"/>
  <c r="F9" i="17"/>
  <c r="F8" i="17"/>
  <c r="F7" i="17"/>
  <c r="F6" i="17"/>
  <c r="F5" i="17"/>
  <c r="A5" i="17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F4" i="17"/>
  <c r="F17" i="16"/>
  <c r="F16" i="16"/>
  <c r="F15" i="16"/>
  <c r="F14" i="16"/>
  <c r="F13" i="16"/>
  <c r="F12" i="16"/>
  <c r="F11" i="16"/>
  <c r="F10" i="16"/>
  <c r="F9" i="16"/>
  <c r="F8" i="16"/>
  <c r="F7" i="16"/>
  <c r="F6" i="16"/>
  <c r="A6" i="16"/>
  <c r="A7" i="16" s="1"/>
  <c r="A8" i="16" s="1"/>
  <c r="A9" i="16" s="1"/>
  <c r="A10" i="16" s="1"/>
  <c r="A11" i="16" s="1"/>
  <c r="A12" i="16" s="1"/>
  <c r="A13" i="16" s="1"/>
  <c r="A14" i="16" s="1"/>
  <c r="A15" i="16" s="1"/>
  <c r="F5" i="16"/>
  <c r="A5" i="16"/>
  <c r="F4" i="16"/>
  <c r="F17" i="14"/>
  <c r="F16" i="14"/>
  <c r="F15" i="14"/>
  <c r="F14" i="14"/>
  <c r="F13" i="14"/>
  <c r="F12" i="14"/>
  <c r="F11" i="14"/>
  <c r="F10" i="14"/>
  <c r="F9" i="14"/>
  <c r="F8" i="14"/>
  <c r="F7" i="14"/>
  <c r="F6" i="14"/>
  <c r="A6" i="14"/>
  <c r="A7" i="14" s="1"/>
  <c r="A8" i="14" s="1"/>
  <c r="A9" i="14" s="1"/>
  <c r="A10" i="14" s="1"/>
  <c r="A11" i="14" s="1"/>
  <c r="A12" i="14" s="1"/>
  <c r="A13" i="14" s="1"/>
  <c r="A14" i="14" s="1"/>
  <c r="A15" i="14" s="1"/>
  <c r="F5" i="14"/>
  <c r="A5" i="14"/>
  <c r="F4" i="14"/>
  <c r="F18" i="14" s="1"/>
  <c r="H21" i="1" s="1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A5" i="13"/>
  <c r="A6" i="13" s="1"/>
  <c r="A7" i="13" s="1"/>
  <c r="A8" i="13" s="1"/>
  <c r="A9" i="13" s="1"/>
  <c r="A10" i="13" s="1"/>
  <c r="A11" i="13" s="1"/>
  <c r="A12" i="13" s="1"/>
  <c r="A13" i="13" s="1"/>
  <c r="A14" i="13" s="1"/>
  <c r="A15" i="13" s="1"/>
  <c r="F4" i="13"/>
  <c r="F17" i="12"/>
  <c r="F16" i="12"/>
  <c r="F15" i="12"/>
  <c r="F14" i="12"/>
  <c r="F13" i="12"/>
  <c r="F12" i="12"/>
  <c r="F11" i="12"/>
  <c r="F10" i="12"/>
  <c r="F9" i="12"/>
  <c r="F8" i="12"/>
  <c r="F7" i="12"/>
  <c r="F6" i="12"/>
  <c r="A6" i="12"/>
  <c r="A7" i="12" s="1"/>
  <c r="A8" i="12" s="1"/>
  <c r="A9" i="12" s="1"/>
  <c r="A10" i="12" s="1"/>
  <c r="A11" i="12" s="1"/>
  <c r="A12" i="12" s="1"/>
  <c r="A13" i="12" s="1"/>
  <c r="A14" i="12" s="1"/>
  <c r="A15" i="12" s="1"/>
  <c r="F5" i="12"/>
  <c r="A5" i="12"/>
  <c r="F4" i="12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A5" i="1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F4" i="11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A5" i="10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F4" i="10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F4" i="9"/>
  <c r="F16" i="8"/>
  <c r="F15" i="8"/>
  <c r="F14" i="8"/>
  <c r="F13" i="8"/>
  <c r="F12" i="8"/>
  <c r="F11" i="8"/>
  <c r="F10" i="8"/>
  <c r="F9" i="8"/>
  <c r="F8" i="8"/>
  <c r="F7" i="8"/>
  <c r="F6" i="8"/>
  <c r="F5" i="8"/>
  <c r="A5" i="8"/>
  <c r="A6" i="8" s="1"/>
  <c r="A7" i="8" s="1"/>
  <c r="A8" i="8" s="1"/>
  <c r="A9" i="8" s="1"/>
  <c r="A10" i="8" s="1"/>
  <c r="A11" i="8" s="1"/>
  <c r="A12" i="8" s="1"/>
  <c r="A13" i="8" s="1"/>
  <c r="A14" i="8" s="1"/>
  <c r="A15" i="8" s="1"/>
  <c r="F4" i="8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2" i="7" s="1"/>
  <c r="H14" i="1" s="1"/>
  <c r="F3" i="7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C10" i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F16" i="2"/>
  <c r="F15" i="2"/>
  <c r="F14" i="2"/>
  <c r="F13" i="2"/>
  <c r="F12" i="2"/>
  <c r="F11" i="2"/>
  <c r="F10" i="2"/>
  <c r="F9" i="2"/>
  <c r="F8" i="2"/>
  <c r="F7" i="2"/>
  <c r="F6" i="2"/>
  <c r="A6" i="2"/>
  <c r="A7" i="2" s="1"/>
  <c r="A8" i="2" s="1"/>
  <c r="A9" i="2" s="1"/>
  <c r="A10" i="2" s="1"/>
  <c r="A11" i="2" s="1"/>
  <c r="A12" i="2" s="1"/>
  <c r="A13" i="2" s="1"/>
  <c r="A14" i="2" s="1"/>
  <c r="A15" i="2" s="1"/>
  <c r="F5" i="2"/>
  <c r="A5" i="2"/>
  <c r="F4" i="2"/>
  <c r="F19" i="13" l="1"/>
  <c r="H20" i="1" s="1"/>
  <c r="H26" i="1"/>
  <c r="F18" i="11"/>
  <c r="H18" i="1" s="1"/>
  <c r="F19" i="9"/>
  <c r="H16" i="1" s="1"/>
  <c r="F18" i="18"/>
  <c r="H23" i="1" s="1"/>
  <c r="F18" i="16"/>
  <c r="H24" i="1" s="1"/>
  <c r="F18" i="12"/>
  <c r="H19" i="1" s="1"/>
  <c r="F33" i="6"/>
  <c r="H13" i="1" s="1"/>
  <c r="F33" i="5"/>
  <c r="H12" i="1" s="1"/>
  <c r="F34" i="4"/>
  <c r="H11" i="1" s="1"/>
  <c r="F32" i="3"/>
  <c r="H10" i="1" s="1"/>
  <c r="F17" i="2"/>
  <c r="H9" i="1" s="1"/>
  <c r="F17" i="17"/>
  <c r="H25" i="1" s="1"/>
  <c r="H22" i="1"/>
  <c r="H17" i="1"/>
  <c r="H15" i="1"/>
  <c r="H27" i="1" l="1"/>
  <c r="H28" i="1" s="1"/>
  <c r="H29" i="1" s="1"/>
</calcChain>
</file>

<file path=xl/sharedStrings.xml><?xml version="1.0" encoding="utf-8"?>
<sst xmlns="http://schemas.openxmlformats.org/spreadsheetml/2006/main" count="1088" uniqueCount="153">
  <si>
    <t xml:space="preserve">OBRAZAC 2 - TROŠKOVNIK </t>
  </si>
  <si>
    <t>PREDMET NABAVE: Popravak i održavanje vozila DHMZ-a</t>
  </si>
  <si>
    <t>Ponuditelj:</t>
  </si>
  <si>
    <t>(Naziv ponuditelja, adresa, OIB)</t>
  </si>
  <si>
    <t xml:space="preserve">REKAPITULACIJA </t>
  </si>
  <si>
    <t xml:space="preserve">RENAULT  Talisman  </t>
  </si>
  <si>
    <t>MITSUBISHI PAJERO 3.2 Dl-D 2014.</t>
  </si>
  <si>
    <t xml:space="preserve">ŠKODA SUPERB 1.9 TDI 2005. </t>
  </si>
  <si>
    <t xml:space="preserve">VW Transporter 1.9 TDI 2006. </t>
  </si>
  <si>
    <t xml:space="preserve">VW Transporter 2.4D 2002. </t>
  </si>
  <si>
    <t xml:space="preserve">VW Caddy 1.9 SD 2002. </t>
  </si>
  <si>
    <t xml:space="preserve">VW Transporter 2.0 2021. </t>
  </si>
  <si>
    <t xml:space="preserve">MERCEDES VITO 114 CDI 2018. </t>
  </si>
  <si>
    <t xml:space="preserve">Mitsubishi Outlander 2.2 DI-D 4WD 2017. </t>
  </si>
  <si>
    <t>Mitsubishi L200 2.4 DI-D 2018.</t>
  </si>
  <si>
    <t>Toyota Land Cruiser  2.8 D-4D 2018</t>
  </si>
  <si>
    <t>Hyundai i30 1.6 crdi 2019.</t>
  </si>
  <si>
    <t>Hyundai i30 1.6 crdi 2017.</t>
  </si>
  <si>
    <t>DACIA 1.5 dCi 2021.</t>
  </si>
  <si>
    <t>VW Transporter 2.0 TDI 2017.</t>
  </si>
  <si>
    <t>Fiat Doblo 1.6 multijet 2018.</t>
  </si>
  <si>
    <t>Ukupna cijena ponude u eurima bez PDV-a</t>
  </si>
  <si>
    <t>PDV 25%</t>
  </si>
  <si>
    <t>Ukupna cijena ponude u eurima s PDV-om</t>
  </si>
  <si>
    <t>Gore navedeno ponuditelj potvrđuje potpisom ovlaštene osobe.</t>
  </si>
  <si>
    <t xml:space="preserve">            </t>
  </si>
  <si>
    <t xml:space="preserve">   </t>
  </si>
  <si>
    <t>ZA PONUDITELJA:</t>
  </si>
  <si>
    <t xml:space="preserve">                              ____________________</t>
  </si>
  <si>
    <t xml:space="preserve"> </t>
  </si>
  <si>
    <t>(ime i prezime ovlaštene osobe)</t>
  </si>
  <si>
    <t>______________________________</t>
  </si>
  <si>
    <t xml:space="preserve">                              (potpis ovlaštene osobe)</t>
  </si>
  <si>
    <t xml:space="preserve">1. RENAULT  Talisman  Life Blue dCi 150 2019. </t>
  </si>
  <si>
    <t>Auto dijelovi i cijena rada servisa</t>
  </si>
  <si>
    <t>Redni broj</t>
  </si>
  <si>
    <t>Stavka</t>
  </si>
  <si>
    <t>Jedinica mjere</t>
  </si>
  <si>
    <t>Okvirna (planirana) količina</t>
  </si>
  <si>
    <t>Jedinična cijena bez PDV-a</t>
  </si>
  <si>
    <t>Ukupna cijena bez PDV-a</t>
  </si>
  <si>
    <t>Filter goriva</t>
  </si>
  <si>
    <t>kom</t>
  </si>
  <si>
    <t>Filter ulja</t>
  </si>
  <si>
    <t>Filter za prašinu i pelud</t>
  </si>
  <si>
    <t>Filter zraka</t>
  </si>
  <si>
    <t>Kočioni diskovi /prednji</t>
  </si>
  <si>
    <t>Kočioni diskovi /zadnji</t>
  </si>
  <si>
    <t>Kočione pločice /prednje</t>
  </si>
  <si>
    <t>komplet</t>
  </si>
  <si>
    <t>Kočione pločice /zadnje</t>
  </si>
  <si>
    <t>Metlice brisača prednje</t>
  </si>
  <si>
    <t>Ulje za kočnice</t>
  </si>
  <si>
    <t>l</t>
  </si>
  <si>
    <t>Ulje za motor 5W30</t>
  </si>
  <si>
    <t>I</t>
  </si>
  <si>
    <t>Cijena rada servisa</t>
  </si>
  <si>
    <t>sat</t>
  </si>
  <si>
    <t>Kontrola kočnica prednje i zadnje</t>
  </si>
  <si>
    <t>Ukupno</t>
  </si>
  <si>
    <t>2. MITSUBISHI PAJERO 3.2 Dl-D 2014.</t>
  </si>
  <si>
    <t>1.</t>
  </si>
  <si>
    <t>Akumulator</t>
  </si>
  <si>
    <t>2.</t>
  </si>
  <si>
    <t>Automat elektropokretača</t>
  </si>
  <si>
    <t>3.</t>
  </si>
  <si>
    <t>Elektropokretač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</si>
  <si>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</si>
  <si>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</si>
  <si>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</si>
  <si>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</si>
  <si>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</si>
  <si>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</si>
  <si>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</si>
  <si>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</si>
  <si>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</si>
  <si>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Krajnik spone lijevo/desno</t>
  </si>
  <si>
    <t>13.</t>
  </si>
  <si>
    <t>Lamela spojke</t>
  </si>
  <si>
    <t>14.</t>
  </si>
  <si>
    <t>Ležaj kotača /prednji</t>
  </si>
  <si>
    <t>15.</t>
  </si>
  <si>
    <t>Ležaj kotača /zadnji</t>
  </si>
  <si>
    <t>16.</t>
  </si>
  <si>
    <t>Manžet na poluosovine unutarnja</t>
  </si>
  <si>
    <t>17.</t>
  </si>
  <si>
    <t>Manžet na poluosovine vanjska</t>
  </si>
  <si>
    <t>18.</t>
  </si>
  <si>
    <t>19.</t>
  </si>
  <si>
    <t>Potisni ležaj spojke</t>
  </si>
  <si>
    <t>20.</t>
  </si>
  <si>
    <t>Potisna ploča spojke</t>
  </si>
  <si>
    <t>21.</t>
  </si>
  <si>
    <t>Pumpa servoupravljača</t>
  </si>
  <si>
    <t>1</t>
  </si>
  <si>
    <t>22.</t>
  </si>
  <si>
    <t>Pumpa za rashladno sredstvo</t>
  </si>
  <si>
    <t>23.</t>
  </si>
  <si>
    <t>24.</t>
  </si>
  <si>
    <t>Spona upravljača</t>
  </si>
  <si>
    <t>25.</t>
  </si>
  <si>
    <t>26.</t>
  </si>
  <si>
    <t>27.</t>
  </si>
  <si>
    <t>Zamašnjak</t>
  </si>
  <si>
    <t>28.</t>
  </si>
  <si>
    <t>Cijena sata rada servisa</t>
  </si>
  <si>
    <t>29.</t>
  </si>
  <si>
    <t>3. ŠKODA SUPERB 1.9 TDI 2005. godina</t>
  </si>
  <si>
    <t>2</t>
  </si>
  <si>
    <t>11</t>
  </si>
  <si>
    <t>Manžeta na poluosovine unutarnja</t>
  </si>
  <si>
    <t>17</t>
  </si>
  <si>
    <t>Manžeta na poluosovine vanjska</t>
  </si>
  <si>
    <t>Set za zamjenu zupčastog remena (svi remeni, rolice, natezači, remenica alternatora i remenica radilice)</t>
  </si>
  <si>
    <t>Garnitura spona ovjesa (ramena) lijevo i desno</t>
  </si>
  <si>
    <t>30.</t>
  </si>
  <si>
    <t>4. VW Transporter 1.9 TDI 2006. godina</t>
  </si>
  <si>
    <t>Set za zamjenu zupčastog remena (sve rolice, natezači, remenica radilice i remenica alternatora)</t>
  </si>
  <si>
    <t>Ulje za motor 5W40</t>
  </si>
  <si>
    <t>27</t>
  </si>
  <si>
    <t>5. VW Transporter 2.4D 2002. godina</t>
  </si>
  <si>
    <t>Set za zamjenu zupčastog remena</t>
  </si>
  <si>
    <t>Ulje za motor 10W40</t>
  </si>
  <si>
    <t>6. VW Caddy 1.9 SD 2002. godina</t>
  </si>
  <si>
    <t>7. VW Transporter 2.0 tdi 4x4. 2021.</t>
  </si>
  <si>
    <t>8. MERCEDES VITO 114 CDI 2018. godina</t>
  </si>
  <si>
    <t>Kontrola pogonskog lanca</t>
  </si>
  <si>
    <t>Ulje mjenjača + filter</t>
  </si>
  <si>
    <t>9. Mitsubishi Outlander 2.2 DI-D 4WD 2017. godina</t>
  </si>
  <si>
    <t>10. Mitsubishi L200 2.4 DI-D 2018. godina</t>
  </si>
  <si>
    <t>11. Toyota Land Cruiser  2.8 D-4D 2018</t>
  </si>
  <si>
    <t>12. Hyundai i30 1.6 crdi 2019.</t>
  </si>
  <si>
    <t>Kontrola svih remena</t>
  </si>
  <si>
    <t>Komplet set kvačila</t>
  </si>
  <si>
    <t>13. Hyundai i30 1.6 crdi 2017.</t>
  </si>
  <si>
    <t>14. Dacia Duster 1.5 dci 2021.</t>
  </si>
  <si>
    <t>Set zupčastog remena</t>
  </si>
  <si>
    <t>Ulje za motor 0W30</t>
  </si>
  <si>
    <t>Manžete prednje poluos. vanjske</t>
  </si>
  <si>
    <t>Manžete prednje poluos. unutarnje</t>
  </si>
  <si>
    <t>Manžete zadnje poluos. unutarnje</t>
  </si>
  <si>
    <t>Manžete zadnje poluos. vanjske</t>
  </si>
  <si>
    <t>Garnitura kvačila</t>
  </si>
  <si>
    <t>Cijev ispuha</t>
  </si>
  <si>
    <t>Set kvačila</t>
  </si>
  <si>
    <t>15. Dacia Duster 1.5 dci 2023.</t>
  </si>
  <si>
    <t>16. VW Transporter 2.0 TDI 2017.</t>
  </si>
  <si>
    <t>17. Fiat Doblo 1.6 multijet 2018.</t>
  </si>
  <si>
    <t>EVIDENCIJSKI BROJ NABAVE: 03-2026-JD-27</t>
  </si>
  <si>
    <t>U __________________________, dana____________2026.</t>
  </si>
  <si>
    <t>DACIA 1.5 dCi 2023.</t>
  </si>
  <si>
    <t>Ford Ranger 2024</t>
  </si>
  <si>
    <t>18. Ford Ranger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</si>
</sst>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0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" fontId="4" fillId="0" borderId="2" xfId="2" applyNumberFormat="1" applyFont="1" applyBorder="1" applyAlignment="1">
      <alignment horizontal="center" vertical="center"/>
    </xf>
    <xf numFmtId="4" fontId="4" fillId="0" borderId="4" xfId="2" applyNumberFormat="1" applyFont="1" applyBorder="1" applyAlignment="1">
      <alignment horizontal="center" vertical="center"/>
    </xf>
    <xf numFmtId="4" fontId="4" fillId="0" borderId="6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7" fillId="0" borderId="10" xfId="0" applyFont="1" applyBorder="1" applyAlignment="1">
      <alignment horizontal="center"/>
    </xf>
    <xf numFmtId="4" fontId="7" fillId="0" borderId="10" xfId="0" applyNumberFormat="1" applyFont="1" applyBorder="1" applyAlignment="1">
      <alignment horizontal="center" vertical="top" wrapText="1"/>
    </xf>
    <xf numFmtId="4" fontId="5" fillId="0" borderId="11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4" fontId="5" fillId="0" borderId="13" xfId="0" applyNumberFormat="1" applyFont="1" applyBorder="1" applyAlignment="1">
      <alignment horizontal="center"/>
    </xf>
    <xf numFmtId="4" fontId="5" fillId="0" borderId="14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4" fontId="5" fillId="0" borderId="10" xfId="0" applyNumberFormat="1" applyFont="1" applyBorder="1" applyAlignment="1">
      <alignment horizontal="center"/>
    </xf>
    <xf numFmtId="4" fontId="5" fillId="0" borderId="11" xfId="0" applyNumberFormat="1" applyFont="1" applyBorder="1" applyAlignment="1">
      <alignment horizontal="center"/>
    </xf>
    <xf numFmtId="0" fontId="7" fillId="0" borderId="1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left" wrapText="1"/>
    </xf>
    <xf numFmtId="0" fontId="7" fillId="0" borderId="5" xfId="0" applyFont="1" applyBorder="1" applyAlignment="1">
      <alignment horizontal="center" vertical="center"/>
    </xf>
    <xf numFmtId="0" fontId="7" fillId="0" borderId="15" xfId="0" applyFont="1" applyBorder="1" applyAlignment="1">
      <alignment horizontal="left"/>
    </xf>
    <xf numFmtId="0" fontId="7" fillId="0" borderId="15" xfId="0" applyFont="1" applyBorder="1" applyAlignment="1">
      <alignment horizontal="center"/>
    </xf>
    <xf numFmtId="4" fontId="5" fillId="0" borderId="15" xfId="0" applyNumberFormat="1" applyFont="1" applyBorder="1" applyAlignment="1">
      <alignment horizontal="center"/>
    </xf>
    <xf numFmtId="4" fontId="5" fillId="0" borderId="16" xfId="0" applyNumberFormat="1" applyFont="1" applyBorder="1" applyAlignment="1">
      <alignment horizontal="center"/>
    </xf>
    <xf numFmtId="4" fontId="7" fillId="0" borderId="17" xfId="0" applyNumberFormat="1" applyFont="1" applyBorder="1" applyAlignment="1">
      <alignment horizontal="center" vertical="center"/>
    </xf>
    <xf numFmtId="4" fontId="5" fillId="0" borderId="17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8" xfId="0" applyFont="1" applyBorder="1" applyAlignment="1">
      <alignment horizontal="left"/>
    </xf>
    <xf numFmtId="0" fontId="7" fillId="0" borderId="18" xfId="0" applyFont="1" applyBorder="1" applyAlignment="1">
      <alignment horizontal="center"/>
    </xf>
    <xf numFmtId="4" fontId="5" fillId="0" borderId="18" xfId="0" applyNumberFormat="1" applyFont="1" applyBorder="1" applyAlignment="1">
      <alignment horizontal="center" vertical="center"/>
    </xf>
    <xf numFmtId="4" fontId="5" fillId="0" borderId="19" xfId="0" applyNumberFormat="1" applyFont="1" applyBorder="1" applyAlignment="1">
      <alignment horizontal="center"/>
    </xf>
    <xf numFmtId="4" fontId="5" fillId="0" borderId="10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4" fontId="5" fillId="0" borderId="19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4" fontId="5" fillId="0" borderId="16" xfId="0" applyNumberFormat="1" applyFont="1" applyBorder="1" applyAlignment="1">
      <alignment horizontal="center" vertical="center"/>
    </xf>
    <xf numFmtId="4" fontId="6" fillId="0" borderId="1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9" xfId="0" applyFont="1" applyBorder="1" applyAlignment="1">
      <alignment horizontal="left" vertical="top" inden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top"/>
    </xf>
    <xf numFmtId="0" fontId="7" fillId="0" borderId="17" xfId="0" applyFont="1" applyBorder="1" applyAlignment="1">
      <alignment horizontal="center" vertical="center"/>
    </xf>
    <xf numFmtId="0" fontId="7" fillId="0" borderId="13" xfId="0" applyFont="1" applyBorder="1" applyAlignment="1">
      <alignment horizontal="left"/>
    </xf>
    <xf numFmtId="4" fontId="5" fillId="0" borderId="13" xfId="0" applyNumberFormat="1" applyFont="1" applyBorder="1" applyAlignment="1">
      <alignment horizontal="center" vertical="center"/>
    </xf>
    <xf numFmtId="4" fontId="5" fillId="0" borderId="14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4" fontId="7" fillId="0" borderId="7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4" fontId="5" fillId="0" borderId="24" xfId="0" applyNumberFormat="1" applyFont="1" applyBorder="1" applyAlignment="1">
      <alignment horizontal="center"/>
    </xf>
    <xf numFmtId="4" fontId="5" fillId="0" borderId="25" xfId="0" applyNumberFormat="1" applyFont="1" applyBorder="1" applyAlignment="1">
      <alignment horizontal="center"/>
    </xf>
    <xf numFmtId="0" fontId="7" fillId="0" borderId="26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" fontId="1" fillId="0" borderId="17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4" fontId="4" fillId="0" borderId="27" xfId="2" applyNumberFormat="1" applyFont="1" applyBorder="1" applyAlignment="1">
      <alignment horizontal="center" vertical="center"/>
    </xf>
    <xf numFmtId="0" fontId="4" fillId="0" borderId="29" xfId="2" applyFont="1" applyBorder="1" applyAlignment="1">
      <alignment horizontal="left" vertical="center"/>
    </xf>
    <xf numFmtId="0" fontId="4" fillId="0" borderId="30" xfId="2" applyFont="1" applyBorder="1" applyAlignment="1">
      <alignment horizontal="left" vertical="center"/>
    </xf>
    <xf numFmtId="0" fontId="4" fillId="0" borderId="31" xfId="2" applyFont="1" applyBorder="1" applyAlignment="1">
      <alignment horizontal="left" vertical="center"/>
    </xf>
    <xf numFmtId="0" fontId="4" fillId="0" borderId="30" xfId="2" applyFont="1" applyBorder="1" applyAlignment="1">
      <alignment horizontal="center" vertical="center"/>
    </xf>
    <xf numFmtId="0" fontId="4" fillId="0" borderId="32" xfId="2" applyFont="1" applyBorder="1" applyAlignment="1">
      <alignment horizontal="center" vertical="center" wrapText="1"/>
    </xf>
    <xf numFmtId="0" fontId="4" fillId="0" borderId="28" xfId="2" applyFont="1" applyBorder="1" applyAlignment="1">
      <alignment horizontal="center" vertical="center"/>
    </xf>
    <xf numFmtId="0" fontId="4" fillId="0" borderId="33" xfId="2" applyFont="1" applyBorder="1" applyAlignment="1">
      <alignment horizontal="center" vertical="center"/>
    </xf>
    <xf numFmtId="0" fontId="0" fillId="0" borderId="36" xfId="0" applyBorder="1"/>
    <xf numFmtId="0" fontId="4" fillId="0" borderId="36" xfId="2" applyFont="1" applyBorder="1" applyAlignment="1">
      <alignment horizontal="center" vertical="center"/>
    </xf>
    <xf numFmtId="0" fontId="4" fillId="0" borderId="37" xfId="2" applyFont="1" applyBorder="1" applyAlignment="1">
      <alignment horizontal="center" vertical="center"/>
    </xf>
    <xf numFmtId="0" fontId="4" fillId="0" borderId="29" xfId="2" applyFont="1" applyBorder="1" applyAlignment="1">
      <alignment horizontal="left" vertical="center" wrapText="1"/>
    </xf>
    <xf numFmtId="0" fontId="4" fillId="0" borderId="34" xfId="2" applyFont="1" applyBorder="1" applyAlignment="1">
      <alignment vertical="center"/>
    </xf>
    <xf numFmtId="0" fontId="7" fillId="0" borderId="18" xfId="0" applyFont="1" applyBorder="1" applyAlignment="1">
      <alignment horizontal="left" vertical="center"/>
    </xf>
    <xf numFmtId="4" fontId="5" fillId="0" borderId="18" xfId="0" applyNumberFormat="1" applyFont="1" applyBorder="1" applyAlignment="1">
      <alignment horizontal="center"/>
    </xf>
    <xf numFmtId="0" fontId="1" fillId="0" borderId="15" xfId="0" applyFont="1" applyBorder="1" applyAlignment="1">
      <alignment horizontal="left" vertical="center"/>
    </xf>
    <xf numFmtId="4" fontId="1" fillId="0" borderId="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/>
    </xf>
    <xf numFmtId="0" fontId="1" fillId="0" borderId="1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7" fillId="0" borderId="18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3" xfId="2" applyFont="1" applyBorder="1" applyAlignment="1">
      <alignment horizontal="left" vertical="center" wrapText="1"/>
    </xf>
    <xf numFmtId="0" fontId="4" fillId="0" borderId="33" xfId="2" applyFont="1" applyBorder="1" applyAlignment="1">
      <alignment horizontal="left" vertical="center" wrapText="1"/>
    </xf>
    <xf numFmtId="0" fontId="4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horizontal="left" vertical="center"/>
    </xf>
    <xf numFmtId="0" fontId="4" fillId="0" borderId="28" xfId="2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26" xfId="2" applyFont="1" applyBorder="1" applyAlignment="1">
      <alignment horizontal="left" vertical="center" wrapText="1"/>
    </xf>
    <xf numFmtId="0" fontId="4" fillId="0" borderId="34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8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right" vertical="center"/>
    </xf>
    <xf numFmtId="0" fontId="4" fillId="0" borderId="33" xfId="2" applyFont="1" applyBorder="1" applyAlignment="1">
      <alignment horizontal="right" vertical="center"/>
    </xf>
    <xf numFmtId="0" fontId="4" fillId="0" borderId="5" xfId="2" applyFont="1" applyBorder="1" applyAlignment="1">
      <alignment horizontal="center" vertical="center" wrapText="1"/>
    </xf>
    <xf numFmtId="0" fontId="4" fillId="0" borderId="35" xfId="2" applyFont="1" applyBorder="1" applyAlignment="1">
      <alignment horizontal="center" vertical="center" wrapText="1"/>
    </xf>
    <xf numFmtId="0" fontId="4" fillId="0" borderId="24" xfId="2" applyFont="1" applyBorder="1" applyAlignment="1">
      <alignment horizontal="left" vertical="center" wrapText="1"/>
    </xf>
    <xf numFmtId="0" fontId="4" fillId="0" borderId="38" xfId="2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5" fillId="0" borderId="7" xfId="0" applyFont="1" applyBorder="1" applyAlignment="1">
      <alignment horizontal="left" vertical="top"/>
    </xf>
    <xf numFmtId="0" fontId="5" fillId="0" borderId="17" xfId="0" applyFont="1" applyBorder="1" applyAlignment="1">
      <alignment horizontal="left" vertical="top"/>
    </xf>
    <xf numFmtId="0" fontId="6" fillId="0" borderId="20" xfId="0" applyFont="1" applyBorder="1" applyAlignment="1">
      <alignment horizontal="left" indent="15"/>
    </xf>
  </cellXfs>
  <cellStyles count="3">
    <cellStyle name="Normal" xfId="0" builtinId="0"/>
    <cellStyle name="Normalno 2" xfId="1" xr:uid="{00000000-0005-0000-0000-000006000000}"/>
    <cellStyle name="Normalno 3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40"/>
  <sheetViews>
    <sheetView tabSelected="1" zoomScaleNormal="100" workbookViewId="0">
      <selection activeCell="L25" sqref="L25"/>
    </sheetView>
  </sheetViews>
  <sheetFormatPr defaultColWidth="11.5546875" defaultRowHeight="14.4" x14ac:dyDescent="0.3"/>
  <cols>
    <col min="1" max="1" width="1.44140625" style="1" customWidth="1"/>
    <col min="2" max="2" width="6.6640625" style="1" customWidth="1"/>
    <col min="3" max="3" width="4.44140625" style="1" customWidth="1"/>
    <col min="4" max="4" width="18.5546875" style="1" customWidth="1"/>
    <col min="5" max="5" width="11.5546875" style="1"/>
    <col min="6" max="6" width="13.5546875" style="1" customWidth="1"/>
    <col min="7" max="7" width="7.33203125" style="1" customWidth="1"/>
    <col min="8" max="8" width="11.33203125" style="1" customWidth="1"/>
    <col min="9" max="1024" width="11.5546875" style="1"/>
  </cols>
  <sheetData>
    <row r="1" spans="2:8" x14ac:dyDescent="0.3">
      <c r="B1" s="2"/>
      <c r="C1" s="2"/>
      <c r="D1" s="2"/>
      <c r="E1" s="2"/>
    </row>
    <row r="2" spans="2:8" x14ac:dyDescent="0.3">
      <c r="B2" s="3" t="s">
        <v>0</v>
      </c>
      <c r="C2" s="2"/>
      <c r="D2" s="2"/>
      <c r="E2" s="2"/>
    </row>
    <row r="3" spans="2:8" x14ac:dyDescent="0.3">
      <c r="B3" s="3" t="s">
        <v>1</v>
      </c>
      <c r="C3" s="4"/>
      <c r="D3" s="4"/>
      <c r="E3" s="4"/>
    </row>
    <row r="4" spans="2:8" x14ac:dyDescent="0.3">
      <c r="B4" s="3" t="s">
        <v>148</v>
      </c>
      <c r="C4" s="4"/>
      <c r="D4" s="4"/>
      <c r="E4" s="4"/>
    </row>
    <row r="5" spans="2:8" x14ac:dyDescent="0.3">
      <c r="B5" s="4" t="s">
        <v>2</v>
      </c>
      <c r="C5" s="5"/>
      <c r="D5" s="5"/>
      <c r="E5" s="5"/>
    </row>
    <row r="6" spans="2:8" x14ac:dyDescent="0.3">
      <c r="B6" s="4" t="s">
        <v>3</v>
      </c>
    </row>
    <row r="8" spans="2:8" ht="15.75" customHeight="1" thickBot="1" x14ac:dyDescent="0.35">
      <c r="D8" s="110" t="s">
        <v>4</v>
      </c>
      <c r="E8" s="110"/>
    </row>
    <row r="9" spans="2:8" x14ac:dyDescent="0.3">
      <c r="C9" s="85">
        <v>1</v>
      </c>
      <c r="D9" s="111" t="s">
        <v>5</v>
      </c>
      <c r="E9" s="111"/>
      <c r="F9" s="112"/>
      <c r="G9" s="90"/>
      <c r="H9" s="6">
        <f>'RENAULT  Talisman'!F17</f>
        <v>0</v>
      </c>
    </row>
    <row r="10" spans="2:8" ht="15.75" customHeight="1" x14ac:dyDescent="0.3">
      <c r="C10" s="86">
        <f t="shared" ref="C10:C21" si="0">C9+1</f>
        <v>2</v>
      </c>
      <c r="D10" s="108" t="s">
        <v>6</v>
      </c>
      <c r="E10" s="108"/>
      <c r="F10" s="109"/>
      <c r="G10" s="91"/>
      <c r="H10" s="7">
        <f>MITSUBISHI_PAJERO!F32</f>
        <v>0</v>
      </c>
    </row>
    <row r="11" spans="2:8" ht="15.75" customHeight="1" x14ac:dyDescent="0.3">
      <c r="C11" s="86">
        <f t="shared" si="0"/>
        <v>3</v>
      </c>
      <c r="D11" s="108" t="s">
        <v>7</v>
      </c>
      <c r="E11" s="108"/>
      <c r="F11" s="109"/>
      <c r="G11" s="91"/>
      <c r="H11" s="7">
        <f>'SKODA_SUPERB 1.9 TDI'!F34</f>
        <v>0</v>
      </c>
    </row>
    <row r="12" spans="2:8" ht="15.75" customHeight="1" x14ac:dyDescent="0.3">
      <c r="C12" s="86">
        <f t="shared" si="0"/>
        <v>4</v>
      </c>
      <c r="D12" s="108" t="s">
        <v>8</v>
      </c>
      <c r="E12" s="108"/>
      <c r="F12" s="109"/>
      <c r="G12" s="91"/>
      <c r="H12" s="7">
        <f>'VW 1.9 TDI'!F33</f>
        <v>0</v>
      </c>
    </row>
    <row r="13" spans="2:8" ht="15.75" customHeight="1" x14ac:dyDescent="0.3">
      <c r="C13" s="86">
        <f t="shared" si="0"/>
        <v>5</v>
      </c>
      <c r="D13" s="108" t="s">
        <v>9</v>
      </c>
      <c r="E13" s="108"/>
      <c r="F13" s="109"/>
      <c r="G13" s="91"/>
      <c r="H13" s="7">
        <f>'VW 2.4'!F33</f>
        <v>0</v>
      </c>
    </row>
    <row r="14" spans="2:8" ht="15.75" customHeight="1" x14ac:dyDescent="0.3">
      <c r="C14" s="86">
        <f t="shared" si="0"/>
        <v>6</v>
      </c>
      <c r="D14" s="108" t="s">
        <v>10</v>
      </c>
      <c r="E14" s="108"/>
      <c r="F14" s="109"/>
      <c r="G14" s="91"/>
      <c r="H14" s="7">
        <f>'VW CADDY 1.9 SD'!F32</f>
        <v>0</v>
      </c>
    </row>
    <row r="15" spans="2:8" ht="15.75" customHeight="1" x14ac:dyDescent="0.3">
      <c r="C15" s="86">
        <f t="shared" si="0"/>
        <v>7</v>
      </c>
      <c r="D15" s="108" t="s">
        <v>11</v>
      </c>
      <c r="E15" s="108"/>
      <c r="F15" s="109"/>
      <c r="G15" s="92"/>
      <c r="H15" s="7">
        <f>'VW Transporter 2021.'!F22</f>
        <v>0</v>
      </c>
    </row>
    <row r="16" spans="2:8" ht="15.75" customHeight="1" x14ac:dyDescent="0.3">
      <c r="C16" s="86">
        <f t="shared" si="0"/>
        <v>8</v>
      </c>
      <c r="D16" s="108" t="s">
        <v>12</v>
      </c>
      <c r="E16" s="108"/>
      <c r="F16" s="109"/>
      <c r="G16" s="91"/>
      <c r="H16" s="7">
        <f>'MERCEDES Vito '!F19</f>
        <v>0</v>
      </c>
    </row>
    <row r="17" spans="1:20" ht="15.75" customHeight="1" x14ac:dyDescent="0.3">
      <c r="C17" s="86">
        <f t="shared" si="0"/>
        <v>9</v>
      </c>
      <c r="D17" s="108" t="s">
        <v>13</v>
      </c>
      <c r="E17" s="108"/>
      <c r="F17" s="109"/>
      <c r="G17" s="91"/>
      <c r="H17" s="7">
        <f>'MITSUBISHI  Outlander'!F18</f>
        <v>0</v>
      </c>
    </row>
    <row r="18" spans="1:20" ht="15.75" customHeight="1" x14ac:dyDescent="0.3">
      <c r="C18" s="86">
        <f t="shared" si="0"/>
        <v>10</v>
      </c>
      <c r="D18" s="108" t="s">
        <v>14</v>
      </c>
      <c r="E18" s="108"/>
      <c r="F18" s="109"/>
      <c r="G18" s="91"/>
      <c r="H18" s="7">
        <f>'MITSUBISHI  L200'!F18</f>
        <v>0</v>
      </c>
    </row>
    <row r="19" spans="1:20" ht="15.75" customHeight="1" x14ac:dyDescent="0.3">
      <c r="C19" s="86">
        <f t="shared" si="0"/>
        <v>11</v>
      </c>
      <c r="D19" s="108" t="s">
        <v>15</v>
      </c>
      <c r="E19" s="108"/>
      <c r="F19" s="109"/>
      <c r="G19" s="91"/>
      <c r="H19" s="7">
        <f>'Toyota Land Cruiser'!F18</f>
        <v>0</v>
      </c>
    </row>
    <row r="20" spans="1:20" ht="15.75" customHeight="1" x14ac:dyDescent="0.3">
      <c r="C20" s="86">
        <f t="shared" si="0"/>
        <v>12</v>
      </c>
      <c r="D20" s="108" t="s">
        <v>16</v>
      </c>
      <c r="E20" s="108"/>
      <c r="F20" s="109"/>
      <c r="G20" s="91"/>
      <c r="H20" s="7">
        <f>'Hyundai i30 2019'!F19</f>
        <v>0</v>
      </c>
    </row>
    <row r="21" spans="1:20" ht="15.75" customHeight="1" x14ac:dyDescent="0.3">
      <c r="C21" s="86">
        <f t="shared" si="0"/>
        <v>13</v>
      </c>
      <c r="D21" s="108" t="s">
        <v>17</v>
      </c>
      <c r="E21" s="108"/>
      <c r="F21" s="109"/>
      <c r="G21" s="91"/>
      <c r="H21" s="7">
        <f>'Hyundai i30  2017'!F18</f>
        <v>0</v>
      </c>
    </row>
    <row r="22" spans="1:20" ht="15.75" customHeight="1" x14ac:dyDescent="0.3">
      <c r="C22" s="86">
        <v>14</v>
      </c>
      <c r="D22" s="108" t="s">
        <v>18</v>
      </c>
      <c r="E22" s="108"/>
      <c r="F22" s="109"/>
      <c r="G22" s="91"/>
      <c r="H22" s="7">
        <f>'Dacia Duster 2021.'!F18</f>
        <v>0</v>
      </c>
    </row>
    <row r="23" spans="1:20" ht="15.75" customHeight="1" x14ac:dyDescent="0.3">
      <c r="C23" s="86">
        <v>15</v>
      </c>
      <c r="D23" s="108" t="s">
        <v>150</v>
      </c>
      <c r="E23" s="108"/>
      <c r="F23" s="109"/>
      <c r="G23" s="91"/>
      <c r="H23" s="7">
        <f>'Dacia Duster 2023.'!F18</f>
        <v>0</v>
      </c>
    </row>
    <row r="24" spans="1:20" ht="15.75" customHeight="1" x14ac:dyDescent="0.3">
      <c r="C24" s="86">
        <v>16</v>
      </c>
      <c r="D24" s="108" t="s">
        <v>19</v>
      </c>
      <c r="E24" s="108"/>
      <c r="F24" s="109"/>
      <c r="G24" s="91"/>
      <c r="H24" s="7">
        <f>' VW Transporter 2.0 TDI 2017.'!F18</f>
        <v>0</v>
      </c>
    </row>
    <row r="25" spans="1:20" ht="15.75" customHeight="1" x14ac:dyDescent="0.3">
      <c r="C25" s="87">
        <v>17</v>
      </c>
      <c r="D25" s="115" t="s">
        <v>20</v>
      </c>
      <c r="E25" s="115"/>
      <c r="F25" s="116"/>
      <c r="G25" s="93"/>
      <c r="H25" s="7">
        <f>'Fiat Doblo 1.6'!F17</f>
        <v>0</v>
      </c>
    </row>
    <row r="26" spans="1:20" ht="15.75" customHeight="1" thickBot="1" x14ac:dyDescent="0.35">
      <c r="C26" s="87">
        <v>18</v>
      </c>
      <c r="D26" s="115" t="s">
        <v>151</v>
      </c>
      <c r="E26" s="123"/>
      <c r="F26" s="124"/>
      <c r="G26" s="96"/>
      <c r="H26" s="84">
        <f>'Ford Ranger 2024.'!F18</f>
        <v>0</v>
      </c>
    </row>
    <row r="27" spans="1:20" ht="15.75" customHeight="1" x14ac:dyDescent="0.3">
      <c r="C27" s="95"/>
      <c r="D27" s="117" t="s">
        <v>21</v>
      </c>
      <c r="E27" s="117"/>
      <c r="F27" s="118"/>
      <c r="G27" s="90"/>
      <c r="H27" s="6">
        <f>SUM(H9:H26)</f>
        <v>0</v>
      </c>
    </row>
    <row r="28" spans="1:20" x14ac:dyDescent="0.3">
      <c r="C28" s="88"/>
      <c r="D28" s="119" t="s">
        <v>22</v>
      </c>
      <c r="E28" s="119"/>
      <c r="F28" s="120"/>
      <c r="G28" s="91"/>
      <c r="H28" s="7">
        <f>H27*0.25</f>
        <v>0</v>
      </c>
    </row>
    <row r="29" spans="1:20" ht="15.75" customHeight="1" thickBot="1" x14ac:dyDescent="0.35">
      <c r="C29" s="89"/>
      <c r="D29" s="121" t="s">
        <v>23</v>
      </c>
      <c r="E29" s="121"/>
      <c r="F29" s="122"/>
      <c r="G29" s="94"/>
      <c r="H29" s="8">
        <f>H28+H27</f>
        <v>0</v>
      </c>
    </row>
    <row r="30" spans="1:20" x14ac:dyDescent="0.3">
      <c r="A30" s="9"/>
      <c r="B30" s="9"/>
      <c r="C30" s="9"/>
    </row>
    <row r="31" spans="1:20" x14ac:dyDescent="0.3">
      <c r="A31" s="10" t="s">
        <v>24</v>
      </c>
      <c r="B31" s="11"/>
      <c r="C31" s="11"/>
      <c r="D31" s="11"/>
      <c r="E31" s="11"/>
      <c r="G31" s="10" t="s">
        <v>25</v>
      </c>
      <c r="H31" s="11"/>
      <c r="I31" s="11"/>
      <c r="J31" s="11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 x14ac:dyDescent="0.3">
      <c r="A32" s="11"/>
      <c r="B32" s="11"/>
      <c r="C32" s="11"/>
      <c r="D32" s="11"/>
      <c r="E32" s="11"/>
      <c r="G32" s="11"/>
      <c r="H32" s="11"/>
      <c r="I32" s="11"/>
      <c r="J32" s="11"/>
      <c r="K32" s="10"/>
      <c r="L32" s="10"/>
      <c r="M32" s="10"/>
      <c r="N32" s="10"/>
      <c r="O32" s="10"/>
      <c r="P32" s="10"/>
      <c r="Q32" s="10"/>
      <c r="R32" s="10"/>
      <c r="S32" s="10"/>
      <c r="T32" s="10"/>
    </row>
    <row r="33" spans="1:20" x14ac:dyDescent="0.3">
      <c r="A33" s="10" t="s">
        <v>149</v>
      </c>
      <c r="B33" s="11"/>
      <c r="C33" s="11"/>
      <c r="D33" s="11"/>
      <c r="E33" s="11"/>
      <c r="G33" s="10"/>
      <c r="H33" s="11"/>
      <c r="I33" s="11"/>
      <c r="J33" s="11"/>
      <c r="K33" s="10"/>
      <c r="L33" s="10"/>
      <c r="M33" s="10"/>
      <c r="O33" s="10"/>
      <c r="P33" s="10"/>
      <c r="Q33" s="10"/>
      <c r="R33" s="10"/>
      <c r="S33" s="10"/>
      <c r="T33" s="10"/>
    </row>
    <row r="34" spans="1:20" x14ac:dyDescent="0.3">
      <c r="A34" s="11"/>
      <c r="B34" s="11"/>
      <c r="C34" s="11"/>
      <c r="D34" s="11"/>
      <c r="E34" s="11"/>
      <c r="G34" s="10" t="s">
        <v>26</v>
      </c>
      <c r="I34" s="11"/>
      <c r="J34" s="11"/>
      <c r="K34" s="10"/>
      <c r="L34" s="10"/>
      <c r="M34" s="10"/>
      <c r="O34" s="10"/>
      <c r="P34" s="10"/>
      <c r="Q34" s="10"/>
      <c r="R34" s="10"/>
      <c r="S34" s="10"/>
      <c r="T34" s="10"/>
    </row>
    <row r="35" spans="1:20" x14ac:dyDescent="0.3">
      <c r="A35" s="11"/>
      <c r="B35" s="11"/>
      <c r="C35" s="11"/>
      <c r="D35" s="11"/>
      <c r="E35" s="113" t="s">
        <v>27</v>
      </c>
      <c r="F35" s="113"/>
      <c r="G35" s="113"/>
      <c r="H35" s="113"/>
      <c r="I35" s="113"/>
      <c r="J35" s="11"/>
      <c r="K35" s="10"/>
      <c r="L35" s="10"/>
      <c r="M35" s="10"/>
      <c r="O35" s="10"/>
      <c r="P35" s="10"/>
      <c r="Q35" s="10"/>
      <c r="R35" s="10"/>
      <c r="S35" s="10"/>
      <c r="T35" s="10"/>
    </row>
    <row r="36" spans="1:20" ht="15" customHeight="1" x14ac:dyDescent="0.3">
      <c r="A36" s="11"/>
      <c r="B36" s="11"/>
      <c r="C36" s="11"/>
      <c r="D36" s="11"/>
      <c r="E36" s="10" t="s">
        <v>28</v>
      </c>
      <c r="F36"/>
      <c r="G36"/>
      <c r="H36"/>
      <c r="I36"/>
      <c r="J36" s="11"/>
      <c r="K36" s="10"/>
      <c r="L36" s="10"/>
      <c r="M36" s="10"/>
      <c r="O36" s="10"/>
      <c r="P36" s="10"/>
      <c r="Q36" s="10"/>
      <c r="R36" s="10"/>
      <c r="S36" s="10"/>
      <c r="T36" s="10"/>
    </row>
    <row r="37" spans="1:20" ht="15.75" customHeight="1" x14ac:dyDescent="0.3">
      <c r="A37" s="11" t="s">
        <v>29</v>
      </c>
      <c r="B37" s="11"/>
      <c r="C37" s="11"/>
      <c r="D37" s="11"/>
      <c r="E37" s="113" t="s">
        <v>30</v>
      </c>
      <c r="F37" s="113"/>
      <c r="G37" s="113"/>
      <c r="H37" s="113"/>
      <c r="I37" s="113"/>
      <c r="J37" s="11"/>
      <c r="K37" s="10"/>
      <c r="L37" s="10"/>
      <c r="M37" s="10"/>
      <c r="N37" s="11"/>
      <c r="O37" s="10"/>
      <c r="P37" s="10"/>
      <c r="Q37" s="10"/>
      <c r="R37" s="10"/>
      <c r="S37" s="10"/>
      <c r="T37" s="10"/>
    </row>
    <row r="38" spans="1:20" ht="33.75" customHeight="1" x14ac:dyDescent="0.3">
      <c r="A38" s="11"/>
      <c r="B38" s="11"/>
      <c r="C38" s="11"/>
      <c r="D38" s="11"/>
      <c r="E38" s="114" t="s">
        <v>31</v>
      </c>
      <c r="F38" s="114"/>
      <c r="G38" s="114"/>
      <c r="H38" s="114"/>
      <c r="I38" s="114"/>
      <c r="J38" s="11"/>
      <c r="K38" s="10"/>
      <c r="L38" s="10"/>
      <c r="M38" s="10"/>
      <c r="O38" s="10"/>
      <c r="P38" s="10"/>
      <c r="Q38" s="10"/>
      <c r="R38" s="10"/>
      <c r="S38" s="10"/>
      <c r="T38" s="10"/>
    </row>
    <row r="39" spans="1:20" ht="15" customHeight="1" x14ac:dyDescent="0.3">
      <c r="A39" s="11"/>
      <c r="B39" s="11"/>
      <c r="C39" s="11"/>
      <c r="D39" s="11"/>
      <c r="E39" s="10" t="s">
        <v>32</v>
      </c>
      <c r="F39" s="10"/>
      <c r="G39" s="10"/>
      <c r="H39" s="10"/>
      <c r="I39" s="10"/>
      <c r="J39" s="11"/>
      <c r="K39" s="10"/>
      <c r="L39" s="10"/>
      <c r="M39" s="10"/>
      <c r="O39" s="10"/>
      <c r="P39" s="10"/>
      <c r="Q39" s="10"/>
      <c r="R39" s="10"/>
      <c r="S39" s="10"/>
      <c r="T39" s="10"/>
    </row>
    <row r="40" spans="1:20" x14ac:dyDescent="0.3">
      <c r="A40" s="11"/>
      <c r="B40" s="11"/>
      <c r="C40" s="11"/>
      <c r="D40" s="11"/>
      <c r="E40" s="11"/>
      <c r="F40" s="11"/>
      <c r="G40" s="11"/>
      <c r="I40" s="11"/>
      <c r="J40" s="11"/>
      <c r="K40" s="10"/>
      <c r="L40" s="10"/>
      <c r="M40" s="10"/>
      <c r="N40" s="10"/>
      <c r="O40" s="10"/>
      <c r="P40" s="10"/>
      <c r="Q40" s="10"/>
      <c r="R40" s="10"/>
      <c r="S40" s="10"/>
      <c r="T40" s="10"/>
    </row>
  </sheetData>
  <mergeCells count="25">
    <mergeCell ref="D22:F22"/>
    <mergeCell ref="E35:I35"/>
    <mergeCell ref="E37:I37"/>
    <mergeCell ref="E38:I38"/>
    <mergeCell ref="D24:F24"/>
    <mergeCell ref="D25:F25"/>
    <mergeCell ref="D27:F27"/>
    <mergeCell ref="D28:F28"/>
    <mergeCell ref="D29:F29"/>
    <mergeCell ref="D23:F23"/>
    <mergeCell ref="D26:F26"/>
    <mergeCell ref="D8:E8"/>
    <mergeCell ref="D9:F9"/>
    <mergeCell ref="D10:F10"/>
    <mergeCell ref="D11:F11"/>
    <mergeCell ref="D12:F12"/>
    <mergeCell ref="D18:F18"/>
    <mergeCell ref="D19:F19"/>
    <mergeCell ref="D20:F20"/>
    <mergeCell ref="D21:F21"/>
    <mergeCell ref="D13:F13"/>
    <mergeCell ref="D14:F14"/>
    <mergeCell ref="D15:F15"/>
    <mergeCell ref="D16:F16"/>
    <mergeCell ref="D17:F17"/>
  </mergeCells>
  <pageMargins left="0.78749999999999998" right="0.78749999999999998" top="1.05277777777778" bottom="1.05277777777778" header="0.51180555555555496" footer="0.51180555555555496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17"/>
  <sheetViews>
    <sheetView zoomScaleNormal="100" workbookViewId="0">
      <selection activeCell="F17" sqref="F17"/>
    </sheetView>
  </sheetViews>
  <sheetFormatPr defaultColWidth="11.5546875" defaultRowHeight="14.4" x14ac:dyDescent="0.3"/>
  <cols>
    <col min="1" max="1" width="6.6640625" style="10" customWidth="1"/>
    <col min="2" max="2" width="28.33203125" style="10" customWidth="1"/>
    <col min="3" max="3" width="10.88671875" style="10" customWidth="1"/>
    <col min="4" max="1024" width="11.5546875" style="10"/>
  </cols>
  <sheetData>
    <row r="1" spans="1:6" x14ac:dyDescent="0.3">
      <c r="A1" s="125" t="s">
        <v>33</v>
      </c>
      <c r="B1" s="125"/>
      <c r="C1" s="125"/>
      <c r="D1" s="125"/>
      <c r="E1" s="125"/>
      <c r="F1" s="125"/>
    </row>
    <row r="2" spans="1:6" x14ac:dyDescent="0.3">
      <c r="A2" s="126" t="s">
        <v>34</v>
      </c>
      <c r="B2" s="126"/>
      <c r="C2" s="126"/>
      <c r="D2" s="126"/>
      <c r="E2" s="126"/>
      <c r="F2" s="126"/>
    </row>
    <row r="3" spans="1:6" ht="39.6" x14ac:dyDescent="0.3">
      <c r="A3" s="12" t="s">
        <v>35</v>
      </c>
      <c r="B3" s="13" t="s">
        <v>36</v>
      </c>
      <c r="C3" s="12" t="s">
        <v>37</v>
      </c>
      <c r="D3" s="12" t="s">
        <v>38</v>
      </c>
      <c r="E3" s="14" t="s">
        <v>39</v>
      </c>
      <c r="F3" s="12" t="s">
        <v>40</v>
      </c>
    </row>
    <row r="4" spans="1:6" x14ac:dyDescent="0.3">
      <c r="A4" s="15">
        <v>1</v>
      </c>
      <c r="B4" s="16" t="s">
        <v>41</v>
      </c>
      <c r="C4" s="17" t="s">
        <v>42</v>
      </c>
      <c r="D4" s="17">
        <v>1</v>
      </c>
      <c r="E4" s="18"/>
      <c r="F4" s="19">
        <f t="shared" ref="F4:F16" si="0">ROUND(E4*D4,2)</f>
        <v>0</v>
      </c>
    </row>
    <row r="5" spans="1:6" x14ac:dyDescent="0.3">
      <c r="A5" s="15">
        <f t="shared" ref="A5:A15" si="1">A4+1</f>
        <v>2</v>
      </c>
      <c r="B5" s="16" t="s">
        <v>43</v>
      </c>
      <c r="C5" s="17" t="s">
        <v>42</v>
      </c>
      <c r="D5" s="17">
        <v>1</v>
      </c>
      <c r="E5" s="18"/>
      <c r="F5" s="19">
        <f t="shared" si="0"/>
        <v>0</v>
      </c>
    </row>
    <row r="6" spans="1:6" x14ac:dyDescent="0.3">
      <c r="A6" s="15">
        <f t="shared" si="1"/>
        <v>3</v>
      </c>
      <c r="B6" s="16" t="s">
        <v>44</v>
      </c>
      <c r="C6" s="17" t="s">
        <v>42</v>
      </c>
      <c r="D6" s="17">
        <v>1</v>
      </c>
      <c r="E6" s="18"/>
      <c r="F6" s="19">
        <f t="shared" si="0"/>
        <v>0</v>
      </c>
    </row>
    <row r="7" spans="1:6" x14ac:dyDescent="0.3">
      <c r="A7" s="15">
        <f t="shared" si="1"/>
        <v>4</v>
      </c>
      <c r="B7" s="16" t="s">
        <v>45</v>
      </c>
      <c r="C7" s="17" t="s">
        <v>42</v>
      </c>
      <c r="D7" s="17">
        <v>1</v>
      </c>
      <c r="E7" s="18"/>
      <c r="F7" s="19">
        <f t="shared" si="0"/>
        <v>0</v>
      </c>
    </row>
    <row r="8" spans="1:6" x14ac:dyDescent="0.3">
      <c r="A8" s="15">
        <f t="shared" si="1"/>
        <v>5</v>
      </c>
      <c r="B8" s="16" t="s">
        <v>46</v>
      </c>
      <c r="C8" s="17" t="s">
        <v>42</v>
      </c>
      <c r="D8" s="17">
        <v>2</v>
      </c>
      <c r="E8" s="18"/>
      <c r="F8" s="19">
        <f t="shared" si="0"/>
        <v>0</v>
      </c>
    </row>
    <row r="9" spans="1:6" x14ac:dyDescent="0.3">
      <c r="A9" s="15">
        <f t="shared" si="1"/>
        <v>6</v>
      </c>
      <c r="B9" s="16" t="s">
        <v>47</v>
      </c>
      <c r="C9" s="17" t="s">
        <v>42</v>
      </c>
      <c r="D9" s="17">
        <v>2</v>
      </c>
      <c r="E9" s="18"/>
      <c r="F9" s="19">
        <f t="shared" si="0"/>
        <v>0</v>
      </c>
    </row>
    <row r="10" spans="1:6" x14ac:dyDescent="0.3">
      <c r="A10" s="15">
        <f t="shared" si="1"/>
        <v>7</v>
      </c>
      <c r="B10" s="16" t="s">
        <v>48</v>
      </c>
      <c r="C10" s="17" t="s">
        <v>49</v>
      </c>
      <c r="D10" s="17">
        <v>1</v>
      </c>
      <c r="E10" s="18"/>
      <c r="F10" s="19">
        <f t="shared" si="0"/>
        <v>0</v>
      </c>
    </row>
    <row r="11" spans="1:6" x14ac:dyDescent="0.3">
      <c r="A11" s="15">
        <f t="shared" si="1"/>
        <v>8</v>
      </c>
      <c r="B11" s="16" t="s">
        <v>50</v>
      </c>
      <c r="C11" s="17" t="s">
        <v>49</v>
      </c>
      <c r="D11" s="17">
        <v>1</v>
      </c>
      <c r="E11" s="18"/>
      <c r="F11" s="19">
        <f t="shared" si="0"/>
        <v>0</v>
      </c>
    </row>
    <row r="12" spans="1:6" x14ac:dyDescent="0.3">
      <c r="A12" s="15">
        <f t="shared" si="1"/>
        <v>9</v>
      </c>
      <c r="B12" s="16" t="s">
        <v>51</v>
      </c>
      <c r="C12" s="17" t="s">
        <v>49</v>
      </c>
      <c r="D12" s="17">
        <v>1</v>
      </c>
      <c r="E12" s="18"/>
      <c r="F12" s="19">
        <f t="shared" si="0"/>
        <v>0</v>
      </c>
    </row>
    <row r="13" spans="1:6" x14ac:dyDescent="0.3">
      <c r="A13" s="15">
        <f t="shared" si="1"/>
        <v>10</v>
      </c>
      <c r="B13" s="16" t="s">
        <v>52</v>
      </c>
      <c r="C13" s="17" t="s">
        <v>53</v>
      </c>
      <c r="D13" s="17">
        <v>1</v>
      </c>
      <c r="E13" s="18"/>
      <c r="F13" s="19">
        <f t="shared" si="0"/>
        <v>0</v>
      </c>
    </row>
    <row r="14" spans="1:6" x14ac:dyDescent="0.3">
      <c r="A14" s="15">
        <f t="shared" si="1"/>
        <v>11</v>
      </c>
      <c r="B14" s="16" t="s">
        <v>54</v>
      </c>
      <c r="C14" s="17" t="s">
        <v>55</v>
      </c>
      <c r="D14" s="17">
        <v>5</v>
      </c>
      <c r="E14" s="18"/>
      <c r="F14" s="19">
        <f t="shared" si="0"/>
        <v>0</v>
      </c>
    </row>
    <row r="15" spans="1:6" ht="12" customHeight="1" x14ac:dyDescent="0.3">
      <c r="A15" s="15">
        <f t="shared" si="1"/>
        <v>12</v>
      </c>
      <c r="B15" s="16" t="s">
        <v>56</v>
      </c>
      <c r="C15" s="17" t="s">
        <v>57</v>
      </c>
      <c r="D15" s="17">
        <v>5</v>
      </c>
      <c r="E15" s="18"/>
      <c r="F15" s="19">
        <f t="shared" si="0"/>
        <v>0</v>
      </c>
    </row>
    <row r="16" spans="1:6" ht="12" customHeight="1" x14ac:dyDescent="0.3">
      <c r="A16" s="15">
        <v>13</v>
      </c>
      <c r="B16" s="16" t="s">
        <v>58</v>
      </c>
      <c r="C16" s="17" t="s">
        <v>42</v>
      </c>
      <c r="D16" s="17">
        <v>1</v>
      </c>
      <c r="E16" s="18"/>
      <c r="F16" s="19">
        <f t="shared" si="0"/>
        <v>0</v>
      </c>
    </row>
    <row r="17" spans="1:6" ht="13.5" customHeight="1" x14ac:dyDescent="0.3">
      <c r="A17" s="127"/>
      <c r="B17" s="127"/>
      <c r="C17" s="127"/>
      <c r="D17" s="127"/>
      <c r="E17" s="20" t="s">
        <v>59</v>
      </c>
      <c r="F17" s="21">
        <f>SUM(F4:F16)</f>
        <v>0</v>
      </c>
    </row>
  </sheetData>
  <mergeCells count="3">
    <mergeCell ref="A1:F1"/>
    <mergeCell ref="A2:F2"/>
    <mergeCell ref="A17:D17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65533"/>
  <sheetViews>
    <sheetView zoomScaleNormal="100" workbookViewId="0">
      <selection activeCell="F32" sqref="F32"/>
    </sheetView>
  </sheetViews>
  <sheetFormatPr defaultColWidth="8.6640625" defaultRowHeight="14.4" x14ac:dyDescent="0.3"/>
  <cols>
    <col min="1" max="1" width="5.6640625" customWidth="1"/>
    <col min="2" max="2" width="28.6640625" customWidth="1"/>
    <col min="3" max="3" width="11.44140625" customWidth="1"/>
    <col min="4" max="4" width="15" customWidth="1"/>
    <col min="5" max="5" width="11.88671875" style="22" customWidth="1"/>
    <col min="6" max="6" width="11.5546875" customWidth="1"/>
    <col min="7" max="7" width="18.6640625" customWidth="1"/>
  </cols>
  <sheetData>
    <row r="1" spans="1:6" ht="15.75" customHeight="1" x14ac:dyDescent="0.3">
      <c r="A1" s="125" t="s">
        <v>60</v>
      </c>
      <c r="B1" s="125"/>
      <c r="C1" s="125"/>
      <c r="D1" s="125"/>
      <c r="E1" s="125"/>
      <c r="F1" s="125"/>
    </row>
    <row r="2" spans="1:6" ht="15.75" customHeight="1" x14ac:dyDescent="0.3">
      <c r="A2" s="126" t="s">
        <v>34</v>
      </c>
      <c r="B2" s="126"/>
      <c r="C2" s="126"/>
      <c r="D2" s="126"/>
      <c r="E2" s="126"/>
      <c r="F2" s="126"/>
    </row>
    <row r="3" spans="1:6" ht="39" customHeight="1" x14ac:dyDescent="0.3">
      <c r="A3" s="12" t="s">
        <v>35</v>
      </c>
      <c r="B3" s="13" t="s">
        <v>36</v>
      </c>
      <c r="C3" s="12" t="s">
        <v>37</v>
      </c>
      <c r="D3" s="12" t="s">
        <v>38</v>
      </c>
      <c r="E3" s="12" t="s">
        <v>39</v>
      </c>
      <c r="F3" s="12" t="s">
        <v>40</v>
      </c>
    </row>
    <row r="4" spans="1:6" ht="15.75" customHeight="1" x14ac:dyDescent="0.3">
      <c r="A4" s="23" t="s">
        <v>61</v>
      </c>
      <c r="B4" s="24" t="s">
        <v>62</v>
      </c>
      <c r="C4" s="25" t="s">
        <v>42</v>
      </c>
      <c r="D4" s="26">
        <v>1</v>
      </c>
      <c r="E4" s="27"/>
      <c r="F4" s="28">
        <f t="shared" ref="F4:F31" si="0">ROUND(E4*D4,2)</f>
        <v>0</v>
      </c>
    </row>
    <row r="5" spans="1:6" ht="15.75" customHeight="1" x14ac:dyDescent="0.3">
      <c r="A5" s="29" t="s">
        <v>63</v>
      </c>
      <c r="B5" s="16" t="s">
        <v>64</v>
      </c>
      <c r="C5" s="17" t="s">
        <v>42</v>
      </c>
      <c r="D5" s="17">
        <v>1</v>
      </c>
      <c r="E5" s="30"/>
      <c r="F5" s="31">
        <f t="shared" si="0"/>
        <v>0</v>
      </c>
    </row>
    <row r="6" spans="1:6" ht="15.75" customHeight="1" x14ac:dyDescent="0.3">
      <c r="A6" s="29" t="s">
        <v>65</v>
      </c>
      <c r="B6" s="16" t="s">
        <v>66</v>
      </c>
      <c r="C6" s="17" t="s">
        <v>42</v>
      </c>
      <c r="D6" s="17">
        <v>1</v>
      </c>
      <c r="E6" s="30"/>
      <c r="F6" s="31">
        <f t="shared" si="0"/>
        <v>0</v>
      </c>
    </row>
    <row r="7" spans="1:6" ht="15.75" customHeight="1" x14ac:dyDescent="0.3">
      <c r="A7" s="29" t="s">
        <v>67</v>
      </c>
      <c r="B7" s="16" t="s">
        <v>41</v>
      </c>
      <c r="C7" s="17" t="s">
        <v>42</v>
      </c>
      <c r="D7" s="17">
        <v>1</v>
      </c>
      <c r="E7" s="30"/>
      <c r="F7" s="31">
        <f t="shared" si="0"/>
        <v>0</v>
      </c>
    </row>
    <row r="8" spans="1:6" ht="15.75" customHeight="1" x14ac:dyDescent="0.3">
      <c r="A8" s="29" t="s">
        <v>68</v>
      </c>
      <c r="B8" s="16" t="s">
        <v>43</v>
      </c>
      <c r="C8" s="17" t="s">
        <v>42</v>
      </c>
      <c r="D8" s="17">
        <v>1</v>
      </c>
      <c r="E8" s="30"/>
      <c r="F8" s="31">
        <f t="shared" si="0"/>
        <v>0</v>
      </c>
    </row>
    <row r="9" spans="1:6" ht="15.75" customHeight="1" x14ac:dyDescent="0.3">
      <c r="A9" s="29" t="s">
        <v>69</v>
      </c>
      <c r="B9" s="16" t="s">
        <v>44</v>
      </c>
      <c r="C9" s="17" t="s">
        <v>42</v>
      </c>
      <c r="D9" s="17">
        <v>1</v>
      </c>
      <c r="E9" s="30"/>
      <c r="F9" s="31">
        <f t="shared" si="0"/>
        <v>0</v>
      </c>
    </row>
    <row r="10" spans="1:6" ht="15.75" customHeight="1" x14ac:dyDescent="0.3">
      <c r="A10" s="29" t="s">
        <v>70</v>
      </c>
      <c r="B10" s="16" t="s">
        <v>45</v>
      </c>
      <c r="C10" s="17" t="s">
        <v>42</v>
      </c>
      <c r="D10" s="17">
        <v>1</v>
      </c>
      <c r="E10" s="30"/>
      <c r="F10" s="31">
        <f t="shared" si="0"/>
        <v>0</v>
      </c>
    </row>
    <row r="11" spans="1:6" ht="15.75" customHeight="1" x14ac:dyDescent="0.3">
      <c r="A11" s="29" t="s">
        <v>71</v>
      </c>
      <c r="B11" s="16" t="s">
        <v>46</v>
      </c>
      <c r="C11" s="17" t="s">
        <v>42</v>
      </c>
      <c r="D11" s="17">
        <v>1</v>
      </c>
      <c r="E11" s="30"/>
      <c r="F11" s="31">
        <f t="shared" si="0"/>
        <v>0</v>
      </c>
    </row>
    <row r="12" spans="1:6" ht="15.75" customHeight="1" x14ac:dyDescent="0.3">
      <c r="A12" s="29" t="s">
        <v>72</v>
      </c>
      <c r="B12" s="16" t="s">
        <v>47</v>
      </c>
      <c r="C12" s="17" t="s">
        <v>42</v>
      </c>
      <c r="D12" s="17">
        <v>1</v>
      </c>
      <c r="E12" s="30"/>
      <c r="F12" s="31">
        <f t="shared" si="0"/>
        <v>0</v>
      </c>
    </row>
    <row r="13" spans="1:6" ht="15.75" customHeight="1" x14ac:dyDescent="0.3">
      <c r="A13" s="29" t="s">
        <v>73</v>
      </c>
      <c r="B13" s="16" t="s">
        <v>48</v>
      </c>
      <c r="C13" s="17" t="s">
        <v>49</v>
      </c>
      <c r="D13" s="17">
        <v>1</v>
      </c>
      <c r="E13" s="30"/>
      <c r="F13" s="31">
        <f t="shared" si="0"/>
        <v>0</v>
      </c>
    </row>
    <row r="14" spans="1:6" ht="15.75" customHeight="1" x14ac:dyDescent="0.3">
      <c r="A14" s="29" t="s">
        <v>74</v>
      </c>
      <c r="B14" s="32" t="s">
        <v>50</v>
      </c>
      <c r="C14" s="33" t="s">
        <v>49</v>
      </c>
      <c r="D14" s="17">
        <v>1</v>
      </c>
      <c r="E14" s="30"/>
      <c r="F14" s="31">
        <f t="shared" si="0"/>
        <v>0</v>
      </c>
    </row>
    <row r="15" spans="1:6" ht="15.75" customHeight="1" x14ac:dyDescent="0.3">
      <c r="A15" s="29" t="s">
        <v>75</v>
      </c>
      <c r="B15" s="16" t="s">
        <v>76</v>
      </c>
      <c r="C15" s="17" t="s">
        <v>42</v>
      </c>
      <c r="D15" s="17">
        <v>1</v>
      </c>
      <c r="E15" s="30"/>
      <c r="F15" s="31">
        <f t="shared" si="0"/>
        <v>0</v>
      </c>
    </row>
    <row r="16" spans="1:6" ht="15.75" customHeight="1" x14ac:dyDescent="0.3">
      <c r="A16" s="29" t="s">
        <v>77</v>
      </c>
      <c r="B16" s="16" t="s">
        <v>78</v>
      </c>
      <c r="C16" s="17" t="s">
        <v>42</v>
      </c>
      <c r="D16" s="17">
        <v>1</v>
      </c>
      <c r="E16" s="30"/>
      <c r="F16" s="31">
        <f t="shared" si="0"/>
        <v>0</v>
      </c>
    </row>
    <row r="17" spans="1:6" ht="15.75" customHeight="1" x14ac:dyDescent="0.3">
      <c r="A17" s="29" t="s">
        <v>79</v>
      </c>
      <c r="B17" s="16" t="s">
        <v>80</v>
      </c>
      <c r="C17" s="17" t="s">
        <v>42</v>
      </c>
      <c r="D17" s="17">
        <v>1</v>
      </c>
      <c r="E17" s="30"/>
      <c r="F17" s="31">
        <f t="shared" si="0"/>
        <v>0</v>
      </c>
    </row>
    <row r="18" spans="1:6" ht="15.75" customHeight="1" x14ac:dyDescent="0.3">
      <c r="A18" s="29" t="s">
        <v>81</v>
      </c>
      <c r="B18" s="16" t="s">
        <v>82</v>
      </c>
      <c r="C18" s="17" t="s">
        <v>42</v>
      </c>
      <c r="D18" s="17">
        <v>1</v>
      </c>
      <c r="E18" s="30"/>
      <c r="F18" s="31">
        <f t="shared" si="0"/>
        <v>0</v>
      </c>
    </row>
    <row r="19" spans="1:6" ht="15.75" customHeight="1" x14ac:dyDescent="0.3">
      <c r="A19" s="29" t="s">
        <v>83</v>
      </c>
      <c r="B19" s="34" t="s">
        <v>84</v>
      </c>
      <c r="C19" s="17" t="s">
        <v>49</v>
      </c>
      <c r="D19" s="17">
        <v>1</v>
      </c>
      <c r="E19" s="30"/>
      <c r="F19" s="31">
        <f t="shared" si="0"/>
        <v>0</v>
      </c>
    </row>
    <row r="20" spans="1:6" ht="15.75" customHeight="1" x14ac:dyDescent="0.3">
      <c r="A20" s="29" t="s">
        <v>85</v>
      </c>
      <c r="B20" s="16" t="s">
        <v>86</v>
      </c>
      <c r="C20" s="17" t="s">
        <v>49</v>
      </c>
      <c r="D20" s="17">
        <v>1</v>
      </c>
      <c r="E20" s="30"/>
      <c r="F20" s="31">
        <f t="shared" si="0"/>
        <v>0</v>
      </c>
    </row>
    <row r="21" spans="1:6" ht="15.75" customHeight="1" x14ac:dyDescent="0.3">
      <c r="A21" s="29" t="s">
        <v>87</v>
      </c>
      <c r="B21" s="16" t="s">
        <v>51</v>
      </c>
      <c r="C21" s="17" t="s">
        <v>49</v>
      </c>
      <c r="D21" s="17">
        <v>1</v>
      </c>
      <c r="E21" s="30"/>
      <c r="F21" s="31">
        <f t="shared" si="0"/>
        <v>0</v>
      </c>
    </row>
    <row r="22" spans="1:6" ht="15.75" customHeight="1" x14ac:dyDescent="0.3">
      <c r="A22" s="29" t="s">
        <v>88</v>
      </c>
      <c r="B22" s="16" t="s">
        <v>89</v>
      </c>
      <c r="C22" s="17" t="s">
        <v>42</v>
      </c>
      <c r="D22" s="17">
        <v>1</v>
      </c>
      <c r="E22" s="30"/>
      <c r="F22" s="31">
        <f t="shared" si="0"/>
        <v>0</v>
      </c>
    </row>
    <row r="23" spans="1:6" ht="15.75" customHeight="1" x14ac:dyDescent="0.3">
      <c r="A23" s="29" t="s">
        <v>90</v>
      </c>
      <c r="B23" s="32" t="s">
        <v>91</v>
      </c>
      <c r="C23" s="33" t="s">
        <v>49</v>
      </c>
      <c r="D23" s="17">
        <v>1</v>
      </c>
      <c r="E23" s="30"/>
      <c r="F23" s="31">
        <f t="shared" si="0"/>
        <v>0</v>
      </c>
    </row>
    <row r="24" spans="1:6" ht="15.75" customHeight="1" x14ac:dyDescent="0.3">
      <c r="A24" s="29" t="s">
        <v>92</v>
      </c>
      <c r="B24" s="16" t="s">
        <v>93</v>
      </c>
      <c r="C24" s="17" t="s">
        <v>42</v>
      </c>
      <c r="D24" s="17" t="s">
        <v>94</v>
      </c>
      <c r="E24" s="30"/>
      <c r="F24" s="31">
        <f t="shared" si="0"/>
        <v>0</v>
      </c>
    </row>
    <row r="25" spans="1:6" ht="15.75" customHeight="1" x14ac:dyDescent="0.3">
      <c r="A25" s="29" t="s">
        <v>95</v>
      </c>
      <c r="B25" s="32" t="s">
        <v>96</v>
      </c>
      <c r="C25" s="33" t="s">
        <v>42</v>
      </c>
      <c r="D25" s="17" t="s">
        <v>94</v>
      </c>
      <c r="E25" s="30"/>
      <c r="F25" s="31">
        <f t="shared" si="0"/>
        <v>0</v>
      </c>
    </row>
    <row r="26" spans="1:6" ht="15.75" customHeight="1" x14ac:dyDescent="0.3">
      <c r="A26" s="81" t="s">
        <v>97</v>
      </c>
      <c r="B26" s="16" t="s">
        <v>99</v>
      </c>
      <c r="C26" s="17" t="s">
        <v>42</v>
      </c>
      <c r="D26" s="17">
        <v>1</v>
      </c>
      <c r="E26" s="30"/>
      <c r="F26" s="31">
        <f t="shared" si="0"/>
        <v>0</v>
      </c>
    </row>
    <row r="27" spans="1:6" ht="15.75" customHeight="1" x14ac:dyDescent="0.3">
      <c r="A27" s="81" t="s">
        <v>98</v>
      </c>
      <c r="B27" s="16" t="s">
        <v>52</v>
      </c>
      <c r="C27" s="17" t="s">
        <v>55</v>
      </c>
      <c r="D27" s="17">
        <v>1</v>
      </c>
      <c r="E27" s="30"/>
      <c r="F27" s="31">
        <f t="shared" si="0"/>
        <v>0</v>
      </c>
    </row>
    <row r="28" spans="1:6" ht="15.75" customHeight="1" x14ac:dyDescent="0.3">
      <c r="A28" s="81" t="s">
        <v>100</v>
      </c>
      <c r="B28" s="16" t="s">
        <v>54</v>
      </c>
      <c r="C28" s="17" t="s">
        <v>53</v>
      </c>
      <c r="D28" s="17">
        <v>6</v>
      </c>
      <c r="E28" s="30"/>
      <c r="F28" s="31">
        <f t="shared" si="0"/>
        <v>0</v>
      </c>
    </row>
    <row r="29" spans="1:6" ht="15.75" customHeight="1" x14ac:dyDescent="0.3">
      <c r="A29" s="81" t="s">
        <v>101</v>
      </c>
      <c r="B29" s="16" t="s">
        <v>103</v>
      </c>
      <c r="C29" s="17" t="s">
        <v>42</v>
      </c>
      <c r="D29" s="17">
        <v>1</v>
      </c>
      <c r="E29" s="30"/>
      <c r="F29" s="31">
        <f t="shared" si="0"/>
        <v>0</v>
      </c>
    </row>
    <row r="30" spans="1:6" ht="15.75" customHeight="1" x14ac:dyDescent="0.3">
      <c r="A30" s="81" t="s">
        <v>102</v>
      </c>
      <c r="B30" s="16" t="s">
        <v>105</v>
      </c>
      <c r="C30" s="17" t="s">
        <v>57</v>
      </c>
      <c r="D30" s="17">
        <v>5</v>
      </c>
      <c r="E30" s="30"/>
      <c r="F30" s="31">
        <f t="shared" si="0"/>
        <v>0</v>
      </c>
    </row>
    <row r="31" spans="1:6" ht="15.75" customHeight="1" x14ac:dyDescent="0.3">
      <c r="A31" s="104" t="s">
        <v>104</v>
      </c>
      <c r="B31" s="36" t="s">
        <v>58</v>
      </c>
      <c r="C31" s="37" t="s">
        <v>42</v>
      </c>
      <c r="D31" s="37">
        <v>1</v>
      </c>
      <c r="E31" s="38"/>
      <c r="F31" s="39">
        <f t="shared" si="0"/>
        <v>0</v>
      </c>
    </row>
    <row r="32" spans="1:6" ht="15.75" customHeight="1" x14ac:dyDescent="0.3">
      <c r="A32" s="128"/>
      <c r="B32" s="128"/>
      <c r="C32" s="128"/>
      <c r="D32" s="128"/>
      <c r="E32" s="40" t="s">
        <v>59</v>
      </c>
      <c r="F32" s="41">
        <f>SUM(F4:F31)</f>
        <v>0</v>
      </c>
    </row>
    <row r="65379" ht="12.75" customHeight="1" x14ac:dyDescent="0.3"/>
    <row r="65380" ht="12.75" customHeight="1" x14ac:dyDescent="0.3"/>
    <row r="65381" ht="12.75" customHeight="1" x14ac:dyDescent="0.3"/>
    <row r="65382" ht="12.75" customHeight="1" x14ac:dyDescent="0.3"/>
    <row r="65383" ht="12.75" customHeight="1" x14ac:dyDescent="0.3"/>
    <row r="65384" ht="12.75" customHeight="1" x14ac:dyDescent="0.3"/>
    <row r="65385" ht="12.75" customHeight="1" x14ac:dyDescent="0.3"/>
    <row r="65386" ht="12.75" customHeight="1" x14ac:dyDescent="0.3"/>
    <row r="65387" ht="12.75" customHeight="1" x14ac:dyDescent="0.3"/>
    <row r="65388" ht="12.75" customHeight="1" x14ac:dyDescent="0.3"/>
    <row r="65389" ht="12.75" customHeight="1" x14ac:dyDescent="0.3"/>
    <row r="65390" ht="12.75" customHeight="1" x14ac:dyDescent="0.3"/>
    <row r="65391" ht="12.75" customHeight="1" x14ac:dyDescent="0.3"/>
    <row r="65392" ht="12.75" customHeight="1" x14ac:dyDescent="0.3"/>
    <row r="65393" ht="12.75" customHeight="1" x14ac:dyDescent="0.3"/>
    <row r="65394" ht="12.75" customHeight="1" x14ac:dyDescent="0.3"/>
    <row r="65395" ht="12.75" customHeight="1" x14ac:dyDescent="0.3"/>
    <row r="65396" ht="12.75" customHeight="1" x14ac:dyDescent="0.3"/>
    <row r="65397" ht="12.75" customHeight="1" x14ac:dyDescent="0.3"/>
    <row r="65398" ht="12.75" customHeight="1" x14ac:dyDescent="0.3"/>
    <row r="65399" ht="12.75" customHeight="1" x14ac:dyDescent="0.3"/>
    <row r="65400" ht="12.75" customHeight="1" x14ac:dyDescent="0.3"/>
    <row r="65401" ht="12.75" customHeight="1" x14ac:dyDescent="0.3"/>
    <row r="65402" ht="12.75" customHeight="1" x14ac:dyDescent="0.3"/>
    <row r="65403" ht="12.75" customHeight="1" x14ac:dyDescent="0.3"/>
    <row r="65404" ht="12.75" customHeight="1" x14ac:dyDescent="0.3"/>
    <row r="65405" ht="12.75" customHeight="1" x14ac:dyDescent="0.3"/>
    <row r="65406" ht="12.75" customHeight="1" x14ac:dyDescent="0.3"/>
    <row r="65407" ht="12.75" customHeight="1" x14ac:dyDescent="0.3"/>
    <row r="65408" ht="12.75" customHeight="1" x14ac:dyDescent="0.3"/>
    <row r="65409" ht="12.75" customHeight="1" x14ac:dyDescent="0.3"/>
    <row r="65410" ht="12.75" customHeight="1" x14ac:dyDescent="0.3"/>
    <row r="65411" ht="12.75" customHeight="1" x14ac:dyDescent="0.3"/>
    <row r="65412" ht="12.75" customHeight="1" x14ac:dyDescent="0.3"/>
    <row r="65413" ht="12.75" customHeight="1" x14ac:dyDescent="0.3"/>
    <row r="65414" ht="12.75" customHeight="1" x14ac:dyDescent="0.3"/>
    <row r="65415" ht="12.75" customHeight="1" x14ac:dyDescent="0.3"/>
    <row r="65416" ht="12.75" customHeight="1" x14ac:dyDescent="0.3"/>
    <row r="65417" ht="12.75" customHeight="1" x14ac:dyDescent="0.3"/>
    <row r="65418" ht="12.75" customHeight="1" x14ac:dyDescent="0.3"/>
    <row r="65419" ht="12.75" customHeight="1" x14ac:dyDescent="0.3"/>
    <row r="65420" ht="12.75" customHeight="1" x14ac:dyDescent="0.3"/>
    <row r="65421" ht="12.75" customHeight="1" x14ac:dyDescent="0.3"/>
    <row r="65422" ht="12.75" customHeight="1" x14ac:dyDescent="0.3"/>
    <row r="65423" ht="12.75" customHeight="1" x14ac:dyDescent="0.3"/>
    <row r="65424" ht="12.75" customHeight="1" x14ac:dyDescent="0.3"/>
    <row r="65425" ht="12.75" customHeight="1" x14ac:dyDescent="0.3"/>
    <row r="65426" ht="12.75" customHeight="1" x14ac:dyDescent="0.3"/>
    <row r="65427" ht="12.75" customHeight="1" x14ac:dyDescent="0.3"/>
    <row r="65428" ht="12.75" customHeight="1" x14ac:dyDescent="0.3"/>
    <row r="65429" ht="12.75" customHeight="1" x14ac:dyDescent="0.3"/>
    <row r="65430" ht="12.75" customHeight="1" x14ac:dyDescent="0.3"/>
    <row r="65431" ht="12.75" customHeight="1" x14ac:dyDescent="0.3"/>
    <row r="65432" ht="12.75" customHeight="1" x14ac:dyDescent="0.3"/>
    <row r="65433" ht="12.75" customHeight="1" x14ac:dyDescent="0.3"/>
    <row r="65434" ht="12.75" customHeight="1" x14ac:dyDescent="0.3"/>
    <row r="65435" ht="12.75" customHeight="1" x14ac:dyDescent="0.3"/>
    <row r="65436" ht="12.75" customHeight="1" x14ac:dyDescent="0.3"/>
    <row r="65437" ht="12.75" customHeight="1" x14ac:dyDescent="0.3"/>
    <row r="65438" ht="12.75" customHeight="1" x14ac:dyDescent="0.3"/>
    <row r="65439" ht="12.75" customHeight="1" x14ac:dyDescent="0.3"/>
    <row r="65440" ht="12.75" customHeight="1" x14ac:dyDescent="0.3"/>
    <row r="65441" ht="12.75" customHeight="1" x14ac:dyDescent="0.3"/>
    <row r="65442" ht="12.75" customHeight="1" x14ac:dyDescent="0.3"/>
    <row r="65443" ht="12.75" customHeight="1" x14ac:dyDescent="0.3"/>
    <row r="65444" ht="12.75" customHeight="1" x14ac:dyDescent="0.3"/>
    <row r="65445" ht="12.75" customHeight="1" x14ac:dyDescent="0.3"/>
    <row r="65446" ht="12.75" customHeight="1" x14ac:dyDescent="0.3"/>
    <row r="65447" ht="12.75" customHeight="1" x14ac:dyDescent="0.3"/>
    <row r="65448" ht="12.75" customHeight="1" x14ac:dyDescent="0.3"/>
    <row r="65449" ht="12.75" customHeight="1" x14ac:dyDescent="0.3"/>
    <row r="65450" ht="12.75" customHeight="1" x14ac:dyDescent="0.3"/>
    <row r="65451" ht="12.75" customHeight="1" x14ac:dyDescent="0.3"/>
    <row r="65452" ht="12.75" customHeight="1" x14ac:dyDescent="0.3"/>
    <row r="65453" ht="12.75" customHeight="1" x14ac:dyDescent="0.3"/>
    <row r="65454" ht="12.75" customHeight="1" x14ac:dyDescent="0.3"/>
    <row r="65455" ht="12.75" customHeight="1" x14ac:dyDescent="0.3"/>
    <row r="65456" ht="12.75" customHeight="1" x14ac:dyDescent="0.3"/>
    <row r="65457" ht="12.75" customHeight="1" x14ac:dyDescent="0.3"/>
    <row r="65458" ht="12.75" customHeight="1" x14ac:dyDescent="0.3"/>
    <row r="65459" ht="12.75" customHeight="1" x14ac:dyDescent="0.3"/>
    <row r="65460" ht="12.75" customHeight="1" x14ac:dyDescent="0.3"/>
    <row r="65461" ht="12.75" customHeight="1" x14ac:dyDescent="0.3"/>
    <row r="65462" ht="12.75" customHeight="1" x14ac:dyDescent="0.3"/>
    <row r="65463" ht="12.75" customHeight="1" x14ac:dyDescent="0.3"/>
    <row r="65464" ht="12.75" customHeight="1" x14ac:dyDescent="0.3"/>
    <row r="65465" ht="12.75" customHeight="1" x14ac:dyDescent="0.3"/>
    <row r="65466" ht="12.75" customHeight="1" x14ac:dyDescent="0.3"/>
    <row r="65467" ht="12.75" customHeight="1" x14ac:dyDescent="0.3"/>
    <row r="65468" ht="12.75" customHeight="1" x14ac:dyDescent="0.3"/>
    <row r="65469" ht="12.75" customHeight="1" x14ac:dyDescent="0.3"/>
    <row r="65470" ht="12.75" customHeight="1" x14ac:dyDescent="0.3"/>
    <row r="65471" ht="12.75" customHeight="1" x14ac:dyDescent="0.3"/>
    <row r="65472" ht="12.75" customHeight="1" x14ac:dyDescent="0.3"/>
    <row r="65473" ht="12.75" customHeight="1" x14ac:dyDescent="0.3"/>
    <row r="65474" ht="12.75" customHeight="1" x14ac:dyDescent="0.3"/>
    <row r="65475" ht="12.75" customHeight="1" x14ac:dyDescent="0.3"/>
    <row r="65476" ht="12.75" customHeight="1" x14ac:dyDescent="0.3"/>
    <row r="65477" ht="12.75" customHeight="1" x14ac:dyDescent="0.3"/>
    <row r="65478" ht="12.75" customHeight="1" x14ac:dyDescent="0.3"/>
    <row r="65479" ht="12.75" customHeight="1" x14ac:dyDescent="0.3"/>
    <row r="65480" ht="12.75" customHeight="1" x14ac:dyDescent="0.3"/>
    <row r="65481" ht="12.75" customHeight="1" x14ac:dyDescent="0.3"/>
    <row r="65482" ht="12.75" customHeight="1" x14ac:dyDescent="0.3"/>
    <row r="65483" ht="12.75" customHeight="1" x14ac:dyDescent="0.3"/>
    <row r="65484" ht="12.75" customHeight="1" x14ac:dyDescent="0.3"/>
    <row r="65485" ht="12.75" customHeight="1" x14ac:dyDescent="0.3"/>
    <row r="65486" ht="12.75" customHeight="1" x14ac:dyDescent="0.3"/>
    <row r="65487" ht="12.75" customHeight="1" x14ac:dyDescent="0.3"/>
    <row r="65488" ht="12.75" customHeight="1" x14ac:dyDescent="0.3"/>
    <row r="65489" ht="12.75" customHeight="1" x14ac:dyDescent="0.3"/>
    <row r="65490" ht="12.75" customHeight="1" x14ac:dyDescent="0.3"/>
    <row r="65491" ht="12.75" customHeight="1" x14ac:dyDescent="0.3"/>
    <row r="65492" ht="12.75" customHeight="1" x14ac:dyDescent="0.3"/>
    <row r="65493" ht="12.75" customHeight="1" x14ac:dyDescent="0.3"/>
    <row r="65494" ht="12.75" customHeight="1" x14ac:dyDescent="0.3"/>
    <row r="65495" ht="12.75" customHeight="1" x14ac:dyDescent="0.3"/>
    <row r="65496" ht="12.75" customHeight="1" x14ac:dyDescent="0.3"/>
    <row r="65497" ht="12.75" customHeight="1" x14ac:dyDescent="0.3"/>
    <row r="65498" ht="12.75" customHeight="1" x14ac:dyDescent="0.3"/>
    <row r="65499" ht="12.75" customHeight="1" x14ac:dyDescent="0.3"/>
    <row r="65500" ht="12.75" customHeight="1" x14ac:dyDescent="0.3"/>
    <row r="65501" ht="12.75" customHeight="1" x14ac:dyDescent="0.3"/>
    <row r="65502" ht="12.75" customHeight="1" x14ac:dyDescent="0.3"/>
    <row r="65503" ht="12.75" customHeight="1" x14ac:dyDescent="0.3"/>
    <row r="65504" ht="12.75" customHeight="1" x14ac:dyDescent="0.3"/>
    <row r="65505" ht="12.75" customHeight="1" x14ac:dyDescent="0.3"/>
    <row r="65506" ht="12.75" customHeight="1" x14ac:dyDescent="0.3"/>
    <row r="65507" ht="12.75" customHeight="1" x14ac:dyDescent="0.3"/>
    <row r="65508" ht="12.75" customHeight="1" x14ac:dyDescent="0.3"/>
    <row r="65509" ht="12.75" customHeight="1" x14ac:dyDescent="0.3"/>
    <row r="65510" ht="12.75" customHeight="1" x14ac:dyDescent="0.3"/>
    <row r="65511" ht="12.75" customHeight="1" x14ac:dyDescent="0.3"/>
    <row r="65512" ht="12.75" customHeight="1" x14ac:dyDescent="0.3"/>
    <row r="65513" ht="12.75" customHeight="1" x14ac:dyDescent="0.3"/>
    <row r="65514" ht="12.75" customHeight="1" x14ac:dyDescent="0.3"/>
    <row r="65515" ht="12.75" customHeight="1" x14ac:dyDescent="0.3"/>
    <row r="65516" ht="12.75" customHeight="1" x14ac:dyDescent="0.3"/>
    <row r="65517" ht="12.75" customHeight="1" x14ac:dyDescent="0.3"/>
    <row r="65518" ht="12.75" customHeight="1" x14ac:dyDescent="0.3"/>
    <row r="65519" ht="12.75" customHeight="1" x14ac:dyDescent="0.3"/>
    <row r="65520" ht="12.75" customHeight="1" x14ac:dyDescent="0.3"/>
    <row r="65521" ht="12.75" customHeight="1" x14ac:dyDescent="0.3"/>
    <row r="65522" ht="12.75" customHeight="1" x14ac:dyDescent="0.3"/>
    <row r="65523" ht="12.75" customHeight="1" x14ac:dyDescent="0.3"/>
    <row r="65524" ht="12.75" customHeight="1" x14ac:dyDescent="0.3"/>
    <row r="65525" ht="12.75" customHeight="1" x14ac:dyDescent="0.3"/>
    <row r="65526" ht="12.75" customHeight="1" x14ac:dyDescent="0.3"/>
    <row r="65527" ht="12.75" customHeight="1" x14ac:dyDescent="0.3"/>
    <row r="65528" ht="12.75" customHeight="1" x14ac:dyDescent="0.3"/>
    <row r="65529" ht="12.75" customHeight="1" x14ac:dyDescent="0.3"/>
    <row r="65530" ht="12.75" customHeight="1" x14ac:dyDescent="0.3"/>
    <row r="65531" ht="12.75" customHeight="1" x14ac:dyDescent="0.3"/>
    <row r="65532" ht="12.75" customHeight="1" x14ac:dyDescent="0.3"/>
    <row r="65533" ht="12.75" customHeight="1" x14ac:dyDescent="0.3"/>
  </sheetData>
  <mergeCells count="3">
    <mergeCell ref="A1:F1"/>
    <mergeCell ref="A2:F2"/>
    <mergeCell ref="A32:D3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65534"/>
  <sheetViews>
    <sheetView topLeftCell="A3" zoomScaleNormal="100" workbookViewId="0">
      <selection activeCell="F34" sqref="F34"/>
    </sheetView>
  </sheetViews>
  <sheetFormatPr defaultColWidth="8.6640625" defaultRowHeight="14.4" x14ac:dyDescent="0.3"/>
  <cols>
    <col min="1" max="1" width="7.33203125" customWidth="1"/>
    <col min="2" max="2" width="29.5546875" customWidth="1"/>
    <col min="3" max="3" width="11.6640625" customWidth="1"/>
    <col min="4" max="4" width="15.88671875" customWidth="1"/>
    <col min="5" max="6" width="11.5546875" customWidth="1"/>
    <col min="7" max="7" width="18.6640625" customWidth="1"/>
  </cols>
  <sheetData>
    <row r="1" spans="1:6" ht="15.75" customHeight="1" x14ac:dyDescent="0.3">
      <c r="A1" s="125" t="s">
        <v>107</v>
      </c>
      <c r="B1" s="125"/>
      <c r="C1" s="125"/>
      <c r="D1" s="125"/>
      <c r="E1" s="125"/>
      <c r="F1" s="125"/>
    </row>
    <row r="2" spans="1:6" ht="15.75" customHeight="1" x14ac:dyDescent="0.3">
      <c r="A2" s="126" t="s">
        <v>34</v>
      </c>
      <c r="B2" s="126"/>
      <c r="C2" s="126"/>
      <c r="D2" s="126"/>
      <c r="E2" s="126"/>
      <c r="F2" s="126"/>
    </row>
    <row r="3" spans="1:6" ht="39" customHeight="1" x14ac:dyDescent="0.3">
      <c r="A3" s="12" t="s">
        <v>35</v>
      </c>
      <c r="B3" s="13" t="s">
        <v>36</v>
      </c>
      <c r="C3" s="12" t="s">
        <v>37</v>
      </c>
      <c r="D3" s="12" t="s">
        <v>38</v>
      </c>
      <c r="E3" s="14" t="s">
        <v>39</v>
      </c>
      <c r="F3" s="12" t="s">
        <v>40</v>
      </c>
    </row>
    <row r="4" spans="1:6" ht="15.75" customHeight="1" x14ac:dyDescent="0.3">
      <c r="A4" s="42" t="s">
        <v>61</v>
      </c>
      <c r="B4" s="43" t="s">
        <v>62</v>
      </c>
      <c r="C4" s="44" t="s">
        <v>42</v>
      </c>
      <c r="D4" s="44" t="s">
        <v>94</v>
      </c>
      <c r="E4" s="45"/>
      <c r="F4" s="46">
        <f t="shared" ref="F4:F33" si="0">ROUND(E4*D4,2)</f>
        <v>0</v>
      </c>
    </row>
    <row r="5" spans="1:6" ht="15.75" customHeight="1" x14ac:dyDescent="0.3">
      <c r="A5" s="29" t="s">
        <v>63</v>
      </c>
      <c r="B5" s="16" t="s">
        <v>64</v>
      </c>
      <c r="C5" s="17" t="s">
        <v>42</v>
      </c>
      <c r="D5" s="17" t="s">
        <v>94</v>
      </c>
      <c r="E5" s="47"/>
      <c r="F5" s="31">
        <f t="shared" si="0"/>
        <v>0</v>
      </c>
    </row>
    <row r="6" spans="1:6" ht="15.75" customHeight="1" x14ac:dyDescent="0.3">
      <c r="A6" s="29" t="s">
        <v>65</v>
      </c>
      <c r="B6" s="16" t="s">
        <v>66</v>
      </c>
      <c r="C6" s="17" t="s">
        <v>42</v>
      </c>
      <c r="D6" s="17" t="s">
        <v>94</v>
      </c>
      <c r="E6" s="47"/>
      <c r="F6" s="31">
        <f t="shared" si="0"/>
        <v>0</v>
      </c>
    </row>
    <row r="7" spans="1:6" ht="15.75" customHeight="1" x14ac:dyDescent="0.3">
      <c r="A7" s="29" t="s">
        <v>67</v>
      </c>
      <c r="B7" s="16" t="s">
        <v>41</v>
      </c>
      <c r="C7" s="17" t="s">
        <v>42</v>
      </c>
      <c r="D7" s="17" t="s">
        <v>94</v>
      </c>
      <c r="E7" s="47"/>
      <c r="F7" s="31">
        <f t="shared" si="0"/>
        <v>0</v>
      </c>
    </row>
    <row r="8" spans="1:6" ht="15.75" customHeight="1" x14ac:dyDescent="0.3">
      <c r="A8" s="29" t="s">
        <v>68</v>
      </c>
      <c r="B8" s="16" t="s">
        <v>43</v>
      </c>
      <c r="C8" s="17" t="s">
        <v>42</v>
      </c>
      <c r="D8" s="17" t="s">
        <v>94</v>
      </c>
      <c r="E8" s="47"/>
      <c r="F8" s="31">
        <f t="shared" si="0"/>
        <v>0</v>
      </c>
    </row>
    <row r="9" spans="1:6" ht="15.75" customHeight="1" x14ac:dyDescent="0.3">
      <c r="A9" s="29" t="s">
        <v>69</v>
      </c>
      <c r="B9" s="16" t="s">
        <v>44</v>
      </c>
      <c r="C9" s="17" t="s">
        <v>42</v>
      </c>
      <c r="D9" s="17" t="s">
        <v>94</v>
      </c>
      <c r="E9" s="47"/>
      <c r="F9" s="31">
        <f t="shared" si="0"/>
        <v>0</v>
      </c>
    </row>
    <row r="10" spans="1:6" ht="15.75" customHeight="1" x14ac:dyDescent="0.3">
      <c r="A10" s="29" t="s">
        <v>70</v>
      </c>
      <c r="B10" s="16" t="s">
        <v>45</v>
      </c>
      <c r="C10" s="17" t="s">
        <v>42</v>
      </c>
      <c r="D10" s="17" t="s">
        <v>94</v>
      </c>
      <c r="E10" s="47"/>
      <c r="F10" s="31">
        <f t="shared" si="0"/>
        <v>0</v>
      </c>
    </row>
    <row r="11" spans="1:6" ht="15.75" customHeight="1" x14ac:dyDescent="0.3">
      <c r="A11" s="29" t="s">
        <v>71</v>
      </c>
      <c r="B11" s="16" t="s">
        <v>46</v>
      </c>
      <c r="C11" s="17" t="s">
        <v>42</v>
      </c>
      <c r="D11" s="17" t="s">
        <v>108</v>
      </c>
      <c r="E11" s="47"/>
      <c r="F11" s="31">
        <f t="shared" si="0"/>
        <v>0</v>
      </c>
    </row>
    <row r="12" spans="1:6" ht="15.75" customHeight="1" x14ac:dyDescent="0.3">
      <c r="A12" s="29" t="s">
        <v>72</v>
      </c>
      <c r="B12" s="16" t="s">
        <v>47</v>
      </c>
      <c r="C12" s="17" t="s">
        <v>42</v>
      </c>
      <c r="D12" s="17" t="s">
        <v>108</v>
      </c>
      <c r="E12" s="47"/>
      <c r="F12" s="31">
        <f t="shared" si="0"/>
        <v>0</v>
      </c>
    </row>
    <row r="13" spans="1:6" ht="15.75" customHeight="1" x14ac:dyDescent="0.3">
      <c r="A13" s="29" t="s">
        <v>73</v>
      </c>
      <c r="B13" s="32" t="s">
        <v>48</v>
      </c>
      <c r="C13" s="33" t="s">
        <v>49</v>
      </c>
      <c r="D13" s="17" t="s">
        <v>94</v>
      </c>
      <c r="E13" s="47"/>
      <c r="F13" s="31">
        <f t="shared" si="0"/>
        <v>0</v>
      </c>
    </row>
    <row r="14" spans="1:6" ht="15.75" customHeight="1" x14ac:dyDescent="0.3">
      <c r="A14" s="29" t="s">
        <v>109</v>
      </c>
      <c r="B14" s="32" t="s">
        <v>50</v>
      </c>
      <c r="C14" s="33" t="s">
        <v>49</v>
      </c>
      <c r="D14" s="17" t="s">
        <v>94</v>
      </c>
      <c r="E14" s="47"/>
      <c r="F14" s="31">
        <f t="shared" si="0"/>
        <v>0</v>
      </c>
    </row>
    <row r="15" spans="1:6" ht="15.75" customHeight="1" x14ac:dyDescent="0.3">
      <c r="A15" s="29" t="s">
        <v>75</v>
      </c>
      <c r="B15" s="16" t="s">
        <v>76</v>
      </c>
      <c r="C15" s="17" t="s">
        <v>42</v>
      </c>
      <c r="D15" s="17">
        <v>1</v>
      </c>
      <c r="E15" s="47"/>
      <c r="F15" s="31">
        <f t="shared" si="0"/>
        <v>0</v>
      </c>
    </row>
    <row r="16" spans="1:6" ht="15.75" customHeight="1" x14ac:dyDescent="0.3">
      <c r="A16" s="29" t="s">
        <v>77</v>
      </c>
      <c r="B16" s="16" t="s">
        <v>78</v>
      </c>
      <c r="C16" s="17" t="s">
        <v>42</v>
      </c>
      <c r="D16" s="17" t="s">
        <v>94</v>
      </c>
      <c r="E16" s="47"/>
      <c r="F16" s="31">
        <f t="shared" si="0"/>
        <v>0</v>
      </c>
    </row>
    <row r="17" spans="1:6" ht="15.75" customHeight="1" x14ac:dyDescent="0.3">
      <c r="A17" s="29" t="s">
        <v>79</v>
      </c>
      <c r="B17" s="16" t="s">
        <v>80</v>
      </c>
      <c r="C17" s="17" t="s">
        <v>42</v>
      </c>
      <c r="D17" s="17" t="s">
        <v>94</v>
      </c>
      <c r="E17" s="47"/>
      <c r="F17" s="31">
        <f t="shared" si="0"/>
        <v>0</v>
      </c>
    </row>
    <row r="18" spans="1:6" ht="15.75" customHeight="1" x14ac:dyDescent="0.3">
      <c r="A18" s="29" t="s">
        <v>81</v>
      </c>
      <c r="B18" s="16" t="s">
        <v>82</v>
      </c>
      <c r="C18" s="17" t="s">
        <v>42</v>
      </c>
      <c r="D18" s="17">
        <v>1</v>
      </c>
      <c r="E18" s="47"/>
      <c r="F18" s="31">
        <f t="shared" si="0"/>
        <v>0</v>
      </c>
    </row>
    <row r="19" spans="1:6" ht="15.75" customHeight="1" x14ac:dyDescent="0.3">
      <c r="A19" s="29" t="s">
        <v>83</v>
      </c>
      <c r="B19" s="16" t="s">
        <v>110</v>
      </c>
      <c r="C19" s="17" t="s">
        <v>49</v>
      </c>
      <c r="D19" s="17">
        <v>1</v>
      </c>
      <c r="E19" s="47"/>
      <c r="F19" s="31">
        <f t="shared" si="0"/>
        <v>0</v>
      </c>
    </row>
    <row r="20" spans="1:6" ht="15.75" customHeight="1" x14ac:dyDescent="0.3">
      <c r="A20" s="29" t="s">
        <v>111</v>
      </c>
      <c r="B20" s="16" t="s">
        <v>112</v>
      </c>
      <c r="C20" s="17" t="s">
        <v>49</v>
      </c>
      <c r="D20" s="17" t="s">
        <v>94</v>
      </c>
      <c r="E20" s="47"/>
      <c r="F20" s="31">
        <f t="shared" si="0"/>
        <v>0</v>
      </c>
    </row>
    <row r="21" spans="1:6" ht="15.75" customHeight="1" x14ac:dyDescent="0.3">
      <c r="A21" s="29" t="s">
        <v>87</v>
      </c>
      <c r="B21" s="16" t="s">
        <v>51</v>
      </c>
      <c r="C21" s="17" t="s">
        <v>49</v>
      </c>
      <c r="D21" s="17" t="s">
        <v>94</v>
      </c>
      <c r="E21" s="47"/>
      <c r="F21" s="31">
        <f t="shared" si="0"/>
        <v>0</v>
      </c>
    </row>
    <row r="22" spans="1:6" ht="15.75" customHeight="1" x14ac:dyDescent="0.3">
      <c r="A22" s="29" t="s">
        <v>88</v>
      </c>
      <c r="B22" s="16" t="s">
        <v>89</v>
      </c>
      <c r="C22" s="17" t="s">
        <v>42</v>
      </c>
      <c r="D22" s="17" t="s">
        <v>94</v>
      </c>
      <c r="E22" s="47"/>
      <c r="F22" s="31">
        <f t="shared" si="0"/>
        <v>0</v>
      </c>
    </row>
    <row r="23" spans="1:6" ht="15.75" customHeight="1" x14ac:dyDescent="0.3">
      <c r="A23" s="29" t="s">
        <v>90</v>
      </c>
      <c r="B23" s="16" t="s">
        <v>91</v>
      </c>
      <c r="C23" s="17" t="s">
        <v>49</v>
      </c>
      <c r="D23" s="17" t="s">
        <v>94</v>
      </c>
      <c r="E23" s="47"/>
      <c r="F23" s="31">
        <f t="shared" si="0"/>
        <v>0</v>
      </c>
    </row>
    <row r="24" spans="1:6" ht="15.75" customHeight="1" x14ac:dyDescent="0.3">
      <c r="A24" s="29" t="s">
        <v>92</v>
      </c>
      <c r="B24" s="32" t="s">
        <v>93</v>
      </c>
      <c r="C24" s="33" t="s">
        <v>42</v>
      </c>
      <c r="D24" s="17" t="s">
        <v>94</v>
      </c>
      <c r="E24" s="47"/>
      <c r="F24" s="31">
        <f t="shared" si="0"/>
        <v>0</v>
      </c>
    </row>
    <row r="25" spans="1:6" ht="15.75" customHeight="1" x14ac:dyDescent="0.3">
      <c r="A25" s="29" t="s">
        <v>95</v>
      </c>
      <c r="B25" s="32" t="s">
        <v>96</v>
      </c>
      <c r="C25" s="33" t="s">
        <v>42</v>
      </c>
      <c r="D25" s="17" t="s">
        <v>94</v>
      </c>
      <c r="E25" s="47"/>
      <c r="F25" s="31">
        <f t="shared" si="0"/>
        <v>0</v>
      </c>
    </row>
    <row r="26" spans="1:6" ht="15.75" customHeight="1" x14ac:dyDescent="0.3">
      <c r="A26" s="29" t="s">
        <v>97</v>
      </c>
      <c r="B26" s="16" t="s">
        <v>113</v>
      </c>
      <c r="C26" s="17" t="s">
        <v>42</v>
      </c>
      <c r="D26" s="17" t="s">
        <v>94</v>
      </c>
      <c r="E26" s="47"/>
      <c r="F26" s="31">
        <f t="shared" si="0"/>
        <v>0</v>
      </c>
    </row>
    <row r="27" spans="1:6" ht="15.75" customHeight="1" x14ac:dyDescent="0.3">
      <c r="A27" s="29" t="s">
        <v>98</v>
      </c>
      <c r="B27" s="16" t="s">
        <v>99</v>
      </c>
      <c r="C27" s="17" t="s">
        <v>42</v>
      </c>
      <c r="D27" s="17" t="s">
        <v>94</v>
      </c>
      <c r="E27" s="47"/>
      <c r="F27" s="31">
        <f t="shared" si="0"/>
        <v>0</v>
      </c>
    </row>
    <row r="28" spans="1:6" ht="15.75" customHeight="1" x14ac:dyDescent="0.3">
      <c r="A28" s="29" t="s">
        <v>100</v>
      </c>
      <c r="B28" s="16" t="s">
        <v>52</v>
      </c>
      <c r="C28" s="17" t="s">
        <v>55</v>
      </c>
      <c r="D28" s="17" t="s">
        <v>94</v>
      </c>
      <c r="E28" s="47"/>
      <c r="F28" s="31">
        <f t="shared" si="0"/>
        <v>0</v>
      </c>
    </row>
    <row r="29" spans="1:6" ht="15.75" customHeight="1" x14ac:dyDescent="0.3">
      <c r="A29" s="29" t="s">
        <v>101</v>
      </c>
      <c r="B29" s="16" t="s">
        <v>54</v>
      </c>
      <c r="C29" s="17" t="s">
        <v>55</v>
      </c>
      <c r="D29" s="17">
        <v>5</v>
      </c>
      <c r="E29" s="47"/>
      <c r="F29" s="31">
        <f t="shared" si="0"/>
        <v>0</v>
      </c>
    </row>
    <row r="30" spans="1:6" ht="15.75" customHeight="1" x14ac:dyDescent="0.3">
      <c r="A30" s="29" t="s">
        <v>102</v>
      </c>
      <c r="B30" s="16" t="s">
        <v>103</v>
      </c>
      <c r="C30" s="17" t="s">
        <v>42</v>
      </c>
      <c r="D30" s="17" t="s">
        <v>94</v>
      </c>
      <c r="E30" s="47"/>
      <c r="F30" s="31">
        <f t="shared" si="0"/>
        <v>0</v>
      </c>
    </row>
    <row r="31" spans="1:6" ht="15.75" customHeight="1" x14ac:dyDescent="0.3">
      <c r="A31" s="29" t="s">
        <v>104</v>
      </c>
      <c r="B31" s="16" t="s">
        <v>56</v>
      </c>
      <c r="C31" s="17" t="s">
        <v>57</v>
      </c>
      <c r="D31" s="17">
        <v>10</v>
      </c>
      <c r="E31" s="47"/>
      <c r="F31" s="31">
        <f t="shared" si="0"/>
        <v>0</v>
      </c>
    </row>
    <row r="32" spans="1:6" ht="15.75" customHeight="1" x14ac:dyDescent="0.3">
      <c r="A32" s="29" t="s">
        <v>106</v>
      </c>
      <c r="B32" s="16" t="s">
        <v>114</v>
      </c>
      <c r="C32" s="17" t="s">
        <v>49</v>
      </c>
      <c r="D32" s="17">
        <v>1</v>
      </c>
      <c r="E32" s="47"/>
      <c r="F32" s="31">
        <f t="shared" si="0"/>
        <v>0</v>
      </c>
    </row>
    <row r="33" spans="1:6" ht="15.75" customHeight="1" x14ac:dyDescent="0.3">
      <c r="A33" s="35" t="s">
        <v>115</v>
      </c>
      <c r="B33" s="36" t="s">
        <v>58</v>
      </c>
      <c r="C33" s="37" t="s">
        <v>42</v>
      </c>
      <c r="D33" s="37">
        <v>1</v>
      </c>
      <c r="E33" s="48"/>
      <c r="F33" s="39">
        <f t="shared" si="0"/>
        <v>0</v>
      </c>
    </row>
    <row r="34" spans="1:6" ht="15.75" customHeight="1" x14ac:dyDescent="0.3">
      <c r="A34" s="128"/>
      <c r="B34" s="128"/>
      <c r="C34" s="128"/>
      <c r="D34" s="128"/>
      <c r="E34" s="40" t="s">
        <v>59</v>
      </c>
      <c r="F34" s="41">
        <f>SUM(F4:F33)</f>
        <v>0</v>
      </c>
    </row>
    <row r="65402" ht="12.75" customHeight="1" x14ac:dyDescent="0.3"/>
    <row r="65403" ht="12.75" customHeight="1" x14ac:dyDescent="0.3"/>
    <row r="65404" ht="12.75" customHeight="1" x14ac:dyDescent="0.3"/>
    <row r="65405" ht="12.75" customHeight="1" x14ac:dyDescent="0.3"/>
    <row r="65406" ht="12.75" customHeight="1" x14ac:dyDescent="0.3"/>
    <row r="65407" ht="12.75" customHeight="1" x14ac:dyDescent="0.3"/>
    <row r="65408" ht="12.75" customHeight="1" x14ac:dyDescent="0.3"/>
    <row r="65409" ht="12.75" customHeight="1" x14ac:dyDescent="0.3"/>
    <row r="65410" ht="12.75" customHeight="1" x14ac:dyDescent="0.3"/>
    <row r="65411" ht="12.75" customHeight="1" x14ac:dyDescent="0.3"/>
    <row r="65412" ht="12.75" customHeight="1" x14ac:dyDescent="0.3"/>
    <row r="65413" ht="12.75" customHeight="1" x14ac:dyDescent="0.3"/>
    <row r="65414" ht="12.75" customHeight="1" x14ac:dyDescent="0.3"/>
    <row r="65415" ht="12.75" customHeight="1" x14ac:dyDescent="0.3"/>
    <row r="65416" ht="12.75" customHeight="1" x14ac:dyDescent="0.3"/>
    <row r="65417" ht="12.75" customHeight="1" x14ac:dyDescent="0.3"/>
    <row r="65418" ht="12.75" customHeight="1" x14ac:dyDescent="0.3"/>
    <row r="65419" ht="12.75" customHeight="1" x14ac:dyDescent="0.3"/>
    <row r="65420" ht="12.75" customHeight="1" x14ac:dyDescent="0.3"/>
    <row r="65421" ht="12.75" customHeight="1" x14ac:dyDescent="0.3"/>
    <row r="65422" ht="12.75" customHeight="1" x14ac:dyDescent="0.3"/>
    <row r="65423" ht="12.75" customHeight="1" x14ac:dyDescent="0.3"/>
    <row r="65424" ht="12.75" customHeight="1" x14ac:dyDescent="0.3"/>
    <row r="65425" ht="12.75" customHeight="1" x14ac:dyDescent="0.3"/>
    <row r="65426" ht="12.75" customHeight="1" x14ac:dyDescent="0.3"/>
    <row r="65427" ht="12.75" customHeight="1" x14ac:dyDescent="0.3"/>
    <row r="65428" ht="12.75" customHeight="1" x14ac:dyDescent="0.3"/>
    <row r="65429" ht="12.75" customHeight="1" x14ac:dyDescent="0.3"/>
    <row r="65430" ht="12.75" customHeight="1" x14ac:dyDescent="0.3"/>
    <row r="65431" ht="12.75" customHeight="1" x14ac:dyDescent="0.3"/>
    <row r="65432" ht="12.75" customHeight="1" x14ac:dyDescent="0.3"/>
    <row r="65433" ht="12.75" customHeight="1" x14ac:dyDescent="0.3"/>
    <row r="65434" ht="12.75" customHeight="1" x14ac:dyDescent="0.3"/>
    <row r="65435" ht="12.75" customHeight="1" x14ac:dyDescent="0.3"/>
    <row r="65436" ht="12.75" customHeight="1" x14ac:dyDescent="0.3"/>
    <row r="65437" ht="12.75" customHeight="1" x14ac:dyDescent="0.3"/>
    <row r="65438" ht="12.75" customHeight="1" x14ac:dyDescent="0.3"/>
    <row r="65439" ht="12.75" customHeight="1" x14ac:dyDescent="0.3"/>
    <row r="65440" ht="12.75" customHeight="1" x14ac:dyDescent="0.3"/>
    <row r="65441" ht="12.75" customHeight="1" x14ac:dyDescent="0.3"/>
    <row r="65442" ht="12.75" customHeight="1" x14ac:dyDescent="0.3"/>
    <row r="65443" ht="12.75" customHeight="1" x14ac:dyDescent="0.3"/>
    <row r="65444" ht="12.75" customHeight="1" x14ac:dyDescent="0.3"/>
    <row r="65445" ht="12.75" customHeight="1" x14ac:dyDescent="0.3"/>
    <row r="65446" ht="12.75" customHeight="1" x14ac:dyDescent="0.3"/>
    <row r="65447" ht="12.75" customHeight="1" x14ac:dyDescent="0.3"/>
    <row r="65448" ht="12.75" customHeight="1" x14ac:dyDescent="0.3"/>
    <row r="65449" ht="12.75" customHeight="1" x14ac:dyDescent="0.3"/>
    <row r="65450" ht="12.75" customHeight="1" x14ac:dyDescent="0.3"/>
    <row r="65451" ht="12.75" customHeight="1" x14ac:dyDescent="0.3"/>
    <row r="65452" ht="12.75" customHeight="1" x14ac:dyDescent="0.3"/>
    <row r="65453" ht="12.75" customHeight="1" x14ac:dyDescent="0.3"/>
    <row r="65454" ht="12.75" customHeight="1" x14ac:dyDescent="0.3"/>
    <row r="65455" ht="12.75" customHeight="1" x14ac:dyDescent="0.3"/>
    <row r="65456" ht="12.75" customHeight="1" x14ac:dyDescent="0.3"/>
    <row r="65457" ht="12.75" customHeight="1" x14ac:dyDescent="0.3"/>
    <row r="65458" ht="12.75" customHeight="1" x14ac:dyDescent="0.3"/>
    <row r="65459" ht="12.75" customHeight="1" x14ac:dyDescent="0.3"/>
    <row r="65460" ht="12.75" customHeight="1" x14ac:dyDescent="0.3"/>
    <row r="65461" ht="12.75" customHeight="1" x14ac:dyDescent="0.3"/>
    <row r="65462" ht="12.75" customHeight="1" x14ac:dyDescent="0.3"/>
    <row r="65463" ht="12.75" customHeight="1" x14ac:dyDescent="0.3"/>
    <row r="65464" ht="12.75" customHeight="1" x14ac:dyDescent="0.3"/>
    <row r="65465" ht="12.75" customHeight="1" x14ac:dyDescent="0.3"/>
    <row r="65466" ht="12.75" customHeight="1" x14ac:dyDescent="0.3"/>
    <row r="65467" ht="12.75" customHeight="1" x14ac:dyDescent="0.3"/>
    <row r="65468" ht="12.75" customHeight="1" x14ac:dyDescent="0.3"/>
    <row r="65469" ht="12.75" customHeight="1" x14ac:dyDescent="0.3"/>
    <row r="65470" ht="12.75" customHeight="1" x14ac:dyDescent="0.3"/>
    <row r="65471" ht="12.75" customHeight="1" x14ac:dyDescent="0.3"/>
    <row r="65472" ht="12.75" customHeight="1" x14ac:dyDescent="0.3"/>
    <row r="65473" ht="12.75" customHeight="1" x14ac:dyDescent="0.3"/>
    <row r="65474" ht="12.75" customHeight="1" x14ac:dyDescent="0.3"/>
    <row r="65475" ht="12.75" customHeight="1" x14ac:dyDescent="0.3"/>
    <row r="65476" ht="12.75" customHeight="1" x14ac:dyDescent="0.3"/>
    <row r="65477" ht="12.75" customHeight="1" x14ac:dyDescent="0.3"/>
    <row r="65478" ht="12.75" customHeight="1" x14ac:dyDescent="0.3"/>
    <row r="65479" ht="12.75" customHeight="1" x14ac:dyDescent="0.3"/>
    <row r="65480" ht="12.75" customHeight="1" x14ac:dyDescent="0.3"/>
    <row r="65481" ht="12.75" customHeight="1" x14ac:dyDescent="0.3"/>
    <row r="65482" ht="12.75" customHeight="1" x14ac:dyDescent="0.3"/>
    <row r="65483" ht="12.75" customHeight="1" x14ac:dyDescent="0.3"/>
    <row r="65484" ht="12.75" customHeight="1" x14ac:dyDescent="0.3"/>
    <row r="65485" ht="12.75" customHeight="1" x14ac:dyDescent="0.3"/>
    <row r="65486" ht="12.75" customHeight="1" x14ac:dyDescent="0.3"/>
    <row r="65487" ht="12.75" customHeight="1" x14ac:dyDescent="0.3"/>
    <row r="65488" ht="12.75" customHeight="1" x14ac:dyDescent="0.3"/>
    <row r="65489" ht="12.75" customHeight="1" x14ac:dyDescent="0.3"/>
    <row r="65490" ht="12.75" customHeight="1" x14ac:dyDescent="0.3"/>
    <row r="65491" ht="12.75" customHeight="1" x14ac:dyDescent="0.3"/>
    <row r="65492" ht="12.75" customHeight="1" x14ac:dyDescent="0.3"/>
    <row r="65493" ht="12.75" customHeight="1" x14ac:dyDescent="0.3"/>
    <row r="65494" ht="12.75" customHeight="1" x14ac:dyDescent="0.3"/>
    <row r="65495" ht="12.75" customHeight="1" x14ac:dyDescent="0.3"/>
    <row r="65496" ht="12.75" customHeight="1" x14ac:dyDescent="0.3"/>
    <row r="65497" ht="12.75" customHeight="1" x14ac:dyDescent="0.3"/>
    <row r="65498" ht="12.75" customHeight="1" x14ac:dyDescent="0.3"/>
    <row r="65499" ht="12.75" customHeight="1" x14ac:dyDescent="0.3"/>
    <row r="65500" ht="12.75" customHeight="1" x14ac:dyDescent="0.3"/>
    <row r="65501" ht="12.75" customHeight="1" x14ac:dyDescent="0.3"/>
    <row r="65502" ht="12.75" customHeight="1" x14ac:dyDescent="0.3"/>
    <row r="65503" ht="12.75" customHeight="1" x14ac:dyDescent="0.3"/>
    <row r="65504" ht="12.75" customHeight="1" x14ac:dyDescent="0.3"/>
    <row r="65505" ht="12.75" customHeight="1" x14ac:dyDescent="0.3"/>
    <row r="65506" ht="12.75" customHeight="1" x14ac:dyDescent="0.3"/>
    <row r="65507" ht="12.75" customHeight="1" x14ac:dyDescent="0.3"/>
    <row r="65508" ht="12.75" customHeight="1" x14ac:dyDescent="0.3"/>
    <row r="65509" ht="12.75" customHeight="1" x14ac:dyDescent="0.3"/>
    <row r="65510" ht="12.75" customHeight="1" x14ac:dyDescent="0.3"/>
    <row r="65511" ht="12.75" customHeight="1" x14ac:dyDescent="0.3"/>
    <row r="65512" ht="12.75" customHeight="1" x14ac:dyDescent="0.3"/>
    <row r="65513" ht="12.75" customHeight="1" x14ac:dyDescent="0.3"/>
    <row r="65514" ht="12.75" customHeight="1" x14ac:dyDescent="0.3"/>
    <row r="65515" ht="12.75" customHeight="1" x14ac:dyDescent="0.3"/>
    <row r="65516" ht="12.75" customHeight="1" x14ac:dyDescent="0.3"/>
    <row r="65517" ht="12.75" customHeight="1" x14ac:dyDescent="0.3"/>
    <row r="65518" ht="12.75" customHeight="1" x14ac:dyDescent="0.3"/>
    <row r="65519" ht="12.75" customHeight="1" x14ac:dyDescent="0.3"/>
    <row r="65520" ht="12.75" customHeight="1" x14ac:dyDescent="0.3"/>
    <row r="65521" ht="12.75" customHeight="1" x14ac:dyDescent="0.3"/>
    <row r="65522" ht="12.75" customHeight="1" x14ac:dyDescent="0.3"/>
    <row r="65523" ht="12.75" customHeight="1" x14ac:dyDescent="0.3"/>
    <row r="65524" ht="12.75" customHeight="1" x14ac:dyDescent="0.3"/>
    <row r="65525" ht="12.75" customHeight="1" x14ac:dyDescent="0.3"/>
    <row r="65526" ht="12.75" customHeight="1" x14ac:dyDescent="0.3"/>
    <row r="65527" ht="12.75" customHeight="1" x14ac:dyDescent="0.3"/>
    <row r="65528" ht="12.75" customHeight="1" x14ac:dyDescent="0.3"/>
    <row r="65529" ht="12.75" customHeight="1" x14ac:dyDescent="0.3"/>
    <row r="65530" ht="12.75" customHeight="1" x14ac:dyDescent="0.3"/>
    <row r="65531" ht="12.75" customHeight="1" x14ac:dyDescent="0.3"/>
    <row r="65532" ht="12.75" customHeight="1" x14ac:dyDescent="0.3"/>
    <row r="65533" ht="12.75" customHeight="1" x14ac:dyDescent="0.3"/>
    <row r="65534" ht="12.75" customHeight="1" x14ac:dyDescent="0.3"/>
  </sheetData>
  <mergeCells count="3">
    <mergeCell ref="A1:F1"/>
    <mergeCell ref="A2:F2"/>
    <mergeCell ref="A34:D34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65534"/>
  <sheetViews>
    <sheetView topLeftCell="A10" zoomScaleNormal="100" workbookViewId="0">
      <selection activeCell="F33" sqref="F33"/>
    </sheetView>
  </sheetViews>
  <sheetFormatPr defaultColWidth="8.6640625" defaultRowHeight="14.4" x14ac:dyDescent="0.3"/>
  <cols>
    <col min="1" max="1" width="5.6640625" customWidth="1"/>
    <col min="2" max="2" width="30" customWidth="1"/>
    <col min="3" max="3" width="10.88671875" customWidth="1"/>
    <col min="4" max="4" width="16.33203125" customWidth="1"/>
    <col min="5" max="6" width="11.5546875" customWidth="1"/>
    <col min="7" max="7" width="18.6640625" customWidth="1"/>
  </cols>
  <sheetData>
    <row r="1" spans="1:6" ht="15.75" customHeight="1" x14ac:dyDescent="0.3">
      <c r="A1" s="125" t="s">
        <v>116</v>
      </c>
      <c r="B1" s="125"/>
      <c r="C1" s="125"/>
      <c r="D1" s="125"/>
      <c r="E1" s="125"/>
      <c r="F1" s="125"/>
    </row>
    <row r="2" spans="1:6" ht="15.75" customHeight="1" x14ac:dyDescent="0.3">
      <c r="A2" s="126" t="s">
        <v>34</v>
      </c>
      <c r="B2" s="126"/>
      <c r="C2" s="126"/>
      <c r="D2" s="126"/>
      <c r="E2" s="126"/>
      <c r="F2" s="126"/>
    </row>
    <row r="3" spans="1:6" ht="39" customHeight="1" x14ac:dyDescent="0.3">
      <c r="A3" s="12" t="s">
        <v>35</v>
      </c>
      <c r="B3" s="13" t="s">
        <v>36</v>
      </c>
      <c r="C3" s="12" t="s">
        <v>37</v>
      </c>
      <c r="D3" s="12" t="s">
        <v>38</v>
      </c>
      <c r="E3" s="14" t="s">
        <v>39</v>
      </c>
      <c r="F3" s="12" t="s">
        <v>40</v>
      </c>
    </row>
    <row r="4" spans="1:6" ht="15.75" customHeight="1" x14ac:dyDescent="0.3">
      <c r="A4" s="42" t="s">
        <v>61</v>
      </c>
      <c r="B4" s="43" t="s">
        <v>62</v>
      </c>
      <c r="C4" s="49" t="s">
        <v>42</v>
      </c>
      <c r="D4" s="44" t="s">
        <v>94</v>
      </c>
      <c r="E4" s="45"/>
      <c r="F4" s="50">
        <f t="shared" ref="F4:F32" si="0">ROUND(E4*D4,2)</f>
        <v>0</v>
      </c>
    </row>
    <row r="5" spans="1:6" ht="15.75" customHeight="1" x14ac:dyDescent="0.3">
      <c r="A5" s="29" t="s">
        <v>63</v>
      </c>
      <c r="B5" s="16" t="s">
        <v>64</v>
      </c>
      <c r="C5" s="33" t="s">
        <v>42</v>
      </c>
      <c r="D5" s="17" t="s">
        <v>94</v>
      </c>
      <c r="E5" s="47"/>
      <c r="F5" s="19">
        <f t="shared" si="0"/>
        <v>0</v>
      </c>
    </row>
    <row r="6" spans="1:6" ht="15.75" customHeight="1" x14ac:dyDescent="0.3">
      <c r="A6" s="29" t="s">
        <v>65</v>
      </c>
      <c r="B6" s="16" t="s">
        <v>66</v>
      </c>
      <c r="C6" s="33" t="s">
        <v>42</v>
      </c>
      <c r="D6" s="17" t="s">
        <v>94</v>
      </c>
      <c r="E6" s="47"/>
      <c r="F6" s="19">
        <f t="shared" si="0"/>
        <v>0</v>
      </c>
    </row>
    <row r="7" spans="1:6" ht="15.75" customHeight="1" x14ac:dyDescent="0.3">
      <c r="A7" s="29" t="s">
        <v>67</v>
      </c>
      <c r="B7" s="16" t="s">
        <v>41</v>
      </c>
      <c r="C7" s="33" t="s">
        <v>42</v>
      </c>
      <c r="D7" s="17" t="s">
        <v>94</v>
      </c>
      <c r="E7" s="47"/>
      <c r="F7" s="19">
        <f t="shared" si="0"/>
        <v>0</v>
      </c>
    </row>
    <row r="8" spans="1:6" ht="15.75" customHeight="1" x14ac:dyDescent="0.3">
      <c r="A8" s="29" t="s">
        <v>68</v>
      </c>
      <c r="B8" s="16" t="s">
        <v>43</v>
      </c>
      <c r="C8" s="33" t="s">
        <v>42</v>
      </c>
      <c r="D8" s="17" t="s">
        <v>94</v>
      </c>
      <c r="E8" s="47"/>
      <c r="F8" s="19">
        <f t="shared" si="0"/>
        <v>0</v>
      </c>
    </row>
    <row r="9" spans="1:6" ht="15.75" customHeight="1" x14ac:dyDescent="0.3">
      <c r="A9" s="29" t="s">
        <v>69</v>
      </c>
      <c r="B9" s="16" t="s">
        <v>44</v>
      </c>
      <c r="C9" s="33" t="s">
        <v>42</v>
      </c>
      <c r="D9" s="17" t="s">
        <v>94</v>
      </c>
      <c r="E9" s="47"/>
      <c r="F9" s="19">
        <f t="shared" si="0"/>
        <v>0</v>
      </c>
    </row>
    <row r="10" spans="1:6" ht="15.75" customHeight="1" x14ac:dyDescent="0.3">
      <c r="A10" s="29" t="s">
        <v>70</v>
      </c>
      <c r="B10" s="16" t="s">
        <v>45</v>
      </c>
      <c r="C10" s="33" t="s">
        <v>42</v>
      </c>
      <c r="D10" s="17" t="s">
        <v>94</v>
      </c>
      <c r="E10" s="47"/>
      <c r="F10" s="19">
        <f t="shared" si="0"/>
        <v>0</v>
      </c>
    </row>
    <row r="11" spans="1:6" ht="15.75" customHeight="1" x14ac:dyDescent="0.3">
      <c r="A11" s="29" t="s">
        <v>71</v>
      </c>
      <c r="B11" s="16" t="s">
        <v>46</v>
      </c>
      <c r="C11" s="33" t="s">
        <v>42</v>
      </c>
      <c r="D11" s="17">
        <v>1</v>
      </c>
      <c r="E11" s="47"/>
      <c r="F11" s="19">
        <f t="shared" si="0"/>
        <v>0</v>
      </c>
    </row>
    <row r="12" spans="1:6" ht="15.75" customHeight="1" x14ac:dyDescent="0.3">
      <c r="A12" s="29" t="s">
        <v>72</v>
      </c>
      <c r="B12" s="16" t="s">
        <v>47</v>
      </c>
      <c r="C12" s="33" t="s">
        <v>42</v>
      </c>
      <c r="D12" s="17">
        <v>1</v>
      </c>
      <c r="E12" s="47"/>
      <c r="F12" s="19">
        <f t="shared" si="0"/>
        <v>0</v>
      </c>
    </row>
    <row r="13" spans="1:6" ht="15.75" customHeight="1" x14ac:dyDescent="0.3">
      <c r="A13" s="29" t="s">
        <v>73</v>
      </c>
      <c r="B13" s="16" t="s">
        <v>48</v>
      </c>
      <c r="C13" s="33" t="s">
        <v>49</v>
      </c>
      <c r="D13" s="17">
        <v>2</v>
      </c>
      <c r="E13" s="47"/>
      <c r="F13" s="19">
        <f t="shared" si="0"/>
        <v>0</v>
      </c>
    </row>
    <row r="14" spans="1:6" ht="15.75" customHeight="1" x14ac:dyDescent="0.3">
      <c r="A14" s="29" t="s">
        <v>74</v>
      </c>
      <c r="B14" s="16" t="s">
        <v>50</v>
      </c>
      <c r="C14" s="33" t="s">
        <v>49</v>
      </c>
      <c r="D14" s="17">
        <v>2</v>
      </c>
      <c r="E14" s="47"/>
      <c r="F14" s="19">
        <f t="shared" si="0"/>
        <v>0</v>
      </c>
    </row>
    <row r="15" spans="1:6" ht="15.75" customHeight="1" x14ac:dyDescent="0.3">
      <c r="A15" s="29" t="s">
        <v>75</v>
      </c>
      <c r="B15" s="16" t="s">
        <v>76</v>
      </c>
      <c r="C15" s="33" t="s">
        <v>42</v>
      </c>
      <c r="D15" s="17" t="s">
        <v>94</v>
      </c>
      <c r="E15" s="47"/>
      <c r="F15" s="19">
        <f t="shared" si="0"/>
        <v>0</v>
      </c>
    </row>
    <row r="16" spans="1:6" ht="15.75" customHeight="1" x14ac:dyDescent="0.3">
      <c r="A16" s="29" t="s">
        <v>77</v>
      </c>
      <c r="B16" s="16" t="s">
        <v>78</v>
      </c>
      <c r="C16" s="33" t="s">
        <v>42</v>
      </c>
      <c r="D16" s="17" t="s">
        <v>94</v>
      </c>
      <c r="E16" s="47"/>
      <c r="F16" s="19">
        <f t="shared" si="0"/>
        <v>0</v>
      </c>
    </row>
    <row r="17" spans="1:6" ht="15.75" customHeight="1" x14ac:dyDescent="0.3">
      <c r="A17" s="29" t="s">
        <v>79</v>
      </c>
      <c r="B17" s="16" t="s">
        <v>80</v>
      </c>
      <c r="C17" s="33" t="s">
        <v>42</v>
      </c>
      <c r="D17" s="17" t="s">
        <v>94</v>
      </c>
      <c r="E17" s="47"/>
      <c r="F17" s="19">
        <f t="shared" si="0"/>
        <v>0</v>
      </c>
    </row>
    <row r="18" spans="1:6" ht="15.75" customHeight="1" x14ac:dyDescent="0.3">
      <c r="A18" s="29" t="s">
        <v>81</v>
      </c>
      <c r="B18" s="16" t="s">
        <v>82</v>
      </c>
      <c r="C18" s="33" t="s">
        <v>42</v>
      </c>
      <c r="D18" s="17" t="s">
        <v>94</v>
      </c>
      <c r="E18" s="47"/>
      <c r="F18" s="19">
        <f t="shared" si="0"/>
        <v>0</v>
      </c>
    </row>
    <row r="19" spans="1:6" ht="15.75" customHeight="1" x14ac:dyDescent="0.3">
      <c r="A19" s="29" t="s">
        <v>83</v>
      </c>
      <c r="B19" s="16" t="s">
        <v>84</v>
      </c>
      <c r="C19" s="33" t="s">
        <v>49</v>
      </c>
      <c r="D19" s="17" t="s">
        <v>94</v>
      </c>
      <c r="E19" s="47"/>
      <c r="F19" s="19">
        <f t="shared" si="0"/>
        <v>0</v>
      </c>
    </row>
    <row r="20" spans="1:6" ht="15.75" customHeight="1" x14ac:dyDescent="0.3">
      <c r="A20" s="29" t="s">
        <v>85</v>
      </c>
      <c r="B20" s="16" t="s">
        <v>86</v>
      </c>
      <c r="C20" s="33" t="s">
        <v>49</v>
      </c>
      <c r="D20" s="17" t="s">
        <v>94</v>
      </c>
      <c r="E20" s="47"/>
      <c r="F20" s="19">
        <f t="shared" si="0"/>
        <v>0</v>
      </c>
    </row>
    <row r="21" spans="1:6" ht="15.75" customHeight="1" x14ac:dyDescent="0.3">
      <c r="A21" s="29" t="s">
        <v>87</v>
      </c>
      <c r="B21" s="32" t="s">
        <v>51</v>
      </c>
      <c r="C21" s="33" t="s">
        <v>49</v>
      </c>
      <c r="D21" s="17" t="s">
        <v>94</v>
      </c>
      <c r="E21" s="47"/>
      <c r="F21" s="19">
        <f t="shared" si="0"/>
        <v>0</v>
      </c>
    </row>
    <row r="22" spans="1:6" ht="15.75" customHeight="1" x14ac:dyDescent="0.3">
      <c r="A22" s="29" t="s">
        <v>88</v>
      </c>
      <c r="B22" s="16" t="s">
        <v>89</v>
      </c>
      <c r="C22" s="33" t="s">
        <v>42</v>
      </c>
      <c r="D22" s="17" t="s">
        <v>94</v>
      </c>
      <c r="E22" s="47"/>
      <c r="F22" s="19">
        <f t="shared" si="0"/>
        <v>0</v>
      </c>
    </row>
    <row r="23" spans="1:6" ht="15.75" customHeight="1" x14ac:dyDescent="0.3">
      <c r="A23" s="29" t="s">
        <v>90</v>
      </c>
      <c r="B23" s="16" t="s">
        <v>91</v>
      </c>
      <c r="C23" s="33" t="s">
        <v>49</v>
      </c>
      <c r="D23" s="17" t="s">
        <v>94</v>
      </c>
      <c r="E23" s="47"/>
      <c r="F23" s="19">
        <f t="shared" si="0"/>
        <v>0</v>
      </c>
    </row>
    <row r="24" spans="1:6" ht="15.75" customHeight="1" x14ac:dyDescent="0.3">
      <c r="A24" s="29" t="s">
        <v>92</v>
      </c>
      <c r="B24" s="16" t="s">
        <v>93</v>
      </c>
      <c r="C24" s="33" t="s">
        <v>42</v>
      </c>
      <c r="D24" s="17" t="s">
        <v>94</v>
      </c>
      <c r="E24" s="47"/>
      <c r="F24" s="19">
        <f t="shared" si="0"/>
        <v>0</v>
      </c>
    </row>
    <row r="25" spans="1:6" ht="15.75" customHeight="1" x14ac:dyDescent="0.3">
      <c r="A25" s="29" t="s">
        <v>95</v>
      </c>
      <c r="B25" s="32" t="s">
        <v>96</v>
      </c>
      <c r="C25" s="33" t="s">
        <v>42</v>
      </c>
      <c r="D25" s="17" t="s">
        <v>94</v>
      </c>
      <c r="E25" s="47"/>
      <c r="F25" s="19">
        <f t="shared" si="0"/>
        <v>0</v>
      </c>
    </row>
    <row r="26" spans="1:6" ht="15.75" customHeight="1" x14ac:dyDescent="0.3">
      <c r="A26" s="29" t="s">
        <v>97</v>
      </c>
      <c r="B26" s="16" t="s">
        <v>117</v>
      </c>
      <c r="C26" s="33" t="s">
        <v>42</v>
      </c>
      <c r="D26" s="17" t="s">
        <v>94</v>
      </c>
      <c r="E26" s="47"/>
      <c r="F26" s="19">
        <f t="shared" si="0"/>
        <v>0</v>
      </c>
    </row>
    <row r="27" spans="1:6" ht="15.75" customHeight="1" x14ac:dyDescent="0.3">
      <c r="A27" s="29" t="s">
        <v>98</v>
      </c>
      <c r="B27" s="16" t="s">
        <v>99</v>
      </c>
      <c r="C27" s="33" t="s">
        <v>42</v>
      </c>
      <c r="D27" s="17" t="s">
        <v>94</v>
      </c>
      <c r="E27" s="47"/>
      <c r="F27" s="19">
        <f t="shared" si="0"/>
        <v>0</v>
      </c>
    </row>
    <row r="28" spans="1:6" ht="15.75" customHeight="1" x14ac:dyDescent="0.3">
      <c r="A28" s="29" t="s">
        <v>100</v>
      </c>
      <c r="B28" s="16" t="s">
        <v>52</v>
      </c>
      <c r="C28" s="33" t="s">
        <v>55</v>
      </c>
      <c r="D28" s="17" t="s">
        <v>94</v>
      </c>
      <c r="E28" s="47"/>
      <c r="F28" s="19">
        <f t="shared" si="0"/>
        <v>0</v>
      </c>
    </row>
    <row r="29" spans="1:6" ht="15.75" customHeight="1" x14ac:dyDescent="0.3">
      <c r="A29" s="29" t="s">
        <v>101</v>
      </c>
      <c r="B29" s="16" t="s">
        <v>118</v>
      </c>
      <c r="C29" s="33" t="s">
        <v>55</v>
      </c>
      <c r="D29" s="17">
        <v>6</v>
      </c>
      <c r="E29" s="47"/>
      <c r="F29" s="19">
        <f t="shared" si="0"/>
        <v>0</v>
      </c>
    </row>
    <row r="30" spans="1:6" ht="15.75" customHeight="1" x14ac:dyDescent="0.3">
      <c r="A30" s="29" t="s">
        <v>119</v>
      </c>
      <c r="B30" s="16" t="s">
        <v>103</v>
      </c>
      <c r="C30" s="33" t="s">
        <v>42</v>
      </c>
      <c r="D30" s="17" t="s">
        <v>94</v>
      </c>
      <c r="E30" s="47"/>
      <c r="F30" s="19">
        <f t="shared" si="0"/>
        <v>0</v>
      </c>
    </row>
    <row r="31" spans="1:6" ht="15.75" customHeight="1" x14ac:dyDescent="0.3">
      <c r="A31" s="29" t="s">
        <v>104</v>
      </c>
      <c r="B31" s="16" t="s">
        <v>56</v>
      </c>
      <c r="C31" s="33" t="s">
        <v>57</v>
      </c>
      <c r="D31" s="17">
        <v>5</v>
      </c>
      <c r="E31" s="47"/>
      <c r="F31" s="19">
        <f t="shared" si="0"/>
        <v>0</v>
      </c>
    </row>
    <row r="32" spans="1:6" ht="15.75" customHeight="1" x14ac:dyDescent="0.3">
      <c r="A32" s="35" t="s">
        <v>106</v>
      </c>
      <c r="B32" s="36" t="s">
        <v>58</v>
      </c>
      <c r="C32" s="51" t="s">
        <v>42</v>
      </c>
      <c r="D32" s="37">
        <v>1</v>
      </c>
      <c r="E32" s="48"/>
      <c r="F32" s="52">
        <f t="shared" si="0"/>
        <v>0</v>
      </c>
    </row>
    <row r="33" spans="1:6" ht="15.75" customHeight="1" x14ac:dyDescent="0.3">
      <c r="A33" s="128"/>
      <c r="B33" s="128"/>
      <c r="C33" s="128"/>
      <c r="D33" s="128"/>
      <c r="E33" s="53" t="s">
        <v>59</v>
      </c>
      <c r="F33" s="41">
        <f>SUM(F4:F32)</f>
        <v>0</v>
      </c>
    </row>
    <row r="34" spans="1:6" ht="15.75" customHeight="1" x14ac:dyDescent="0.3">
      <c r="E34" s="54"/>
      <c r="F34" s="54"/>
    </row>
    <row r="35" spans="1:6" ht="15.75" customHeight="1" x14ac:dyDescent="0.3">
      <c r="E35" s="54"/>
      <c r="F35" s="54"/>
    </row>
    <row r="65433" ht="12.75" customHeight="1" x14ac:dyDescent="0.3"/>
    <row r="65434" ht="12.75" customHeight="1" x14ac:dyDescent="0.3"/>
    <row r="65435" ht="12.75" customHeight="1" x14ac:dyDescent="0.3"/>
    <row r="65436" ht="12.75" customHeight="1" x14ac:dyDescent="0.3"/>
    <row r="65437" ht="12.75" customHeight="1" x14ac:dyDescent="0.3"/>
    <row r="65438" ht="12.75" customHeight="1" x14ac:dyDescent="0.3"/>
    <row r="65439" ht="12.75" customHeight="1" x14ac:dyDescent="0.3"/>
    <row r="65440" ht="12.75" customHeight="1" x14ac:dyDescent="0.3"/>
    <row r="65441" ht="12.75" customHeight="1" x14ac:dyDescent="0.3"/>
    <row r="65442" ht="12.75" customHeight="1" x14ac:dyDescent="0.3"/>
    <row r="65443" ht="12.75" customHeight="1" x14ac:dyDescent="0.3"/>
    <row r="65444" ht="12.75" customHeight="1" x14ac:dyDescent="0.3"/>
    <row r="65445" ht="12.75" customHeight="1" x14ac:dyDescent="0.3"/>
    <row r="65446" ht="12.75" customHeight="1" x14ac:dyDescent="0.3"/>
    <row r="65447" ht="12.75" customHeight="1" x14ac:dyDescent="0.3"/>
    <row r="65448" ht="12.75" customHeight="1" x14ac:dyDescent="0.3"/>
    <row r="65449" ht="12.75" customHeight="1" x14ac:dyDescent="0.3"/>
    <row r="65450" ht="12.75" customHeight="1" x14ac:dyDescent="0.3"/>
    <row r="65451" ht="12.75" customHeight="1" x14ac:dyDescent="0.3"/>
    <row r="65452" ht="12.75" customHeight="1" x14ac:dyDescent="0.3"/>
    <row r="65453" ht="12.75" customHeight="1" x14ac:dyDescent="0.3"/>
    <row r="65454" ht="12.75" customHeight="1" x14ac:dyDescent="0.3"/>
    <row r="65455" ht="12.75" customHeight="1" x14ac:dyDescent="0.3"/>
    <row r="65456" ht="12.75" customHeight="1" x14ac:dyDescent="0.3"/>
    <row r="65457" ht="12.75" customHeight="1" x14ac:dyDescent="0.3"/>
    <row r="65458" ht="12.75" customHeight="1" x14ac:dyDescent="0.3"/>
    <row r="65459" ht="12.75" customHeight="1" x14ac:dyDescent="0.3"/>
    <row r="65460" ht="12.75" customHeight="1" x14ac:dyDescent="0.3"/>
    <row r="65461" ht="12.75" customHeight="1" x14ac:dyDescent="0.3"/>
    <row r="65462" ht="12.75" customHeight="1" x14ac:dyDescent="0.3"/>
    <row r="65463" ht="12.75" customHeight="1" x14ac:dyDescent="0.3"/>
    <row r="65464" ht="12.75" customHeight="1" x14ac:dyDescent="0.3"/>
    <row r="65465" ht="12.75" customHeight="1" x14ac:dyDescent="0.3"/>
    <row r="65466" ht="12.75" customHeight="1" x14ac:dyDescent="0.3"/>
    <row r="65467" ht="12.75" customHeight="1" x14ac:dyDescent="0.3"/>
    <row r="65468" ht="12.75" customHeight="1" x14ac:dyDescent="0.3"/>
    <row r="65469" ht="12.75" customHeight="1" x14ac:dyDescent="0.3"/>
    <row r="65470" ht="12.75" customHeight="1" x14ac:dyDescent="0.3"/>
    <row r="65471" ht="12.75" customHeight="1" x14ac:dyDescent="0.3"/>
    <row r="65472" ht="12.75" customHeight="1" x14ac:dyDescent="0.3"/>
    <row r="65473" ht="12.75" customHeight="1" x14ac:dyDescent="0.3"/>
    <row r="65474" ht="12.75" customHeight="1" x14ac:dyDescent="0.3"/>
    <row r="65475" ht="12.75" customHeight="1" x14ac:dyDescent="0.3"/>
    <row r="65476" ht="12.75" customHeight="1" x14ac:dyDescent="0.3"/>
    <row r="65477" ht="12.75" customHeight="1" x14ac:dyDescent="0.3"/>
    <row r="65478" ht="12.75" customHeight="1" x14ac:dyDescent="0.3"/>
    <row r="65479" ht="12.75" customHeight="1" x14ac:dyDescent="0.3"/>
    <row r="65480" ht="12.75" customHeight="1" x14ac:dyDescent="0.3"/>
    <row r="65481" ht="12.75" customHeight="1" x14ac:dyDescent="0.3"/>
    <row r="65482" ht="12.75" customHeight="1" x14ac:dyDescent="0.3"/>
    <row r="65483" ht="12.75" customHeight="1" x14ac:dyDescent="0.3"/>
    <row r="65484" ht="12.75" customHeight="1" x14ac:dyDescent="0.3"/>
    <row r="65485" ht="12.75" customHeight="1" x14ac:dyDescent="0.3"/>
    <row r="65486" ht="12.75" customHeight="1" x14ac:dyDescent="0.3"/>
    <row r="65487" ht="12.75" customHeight="1" x14ac:dyDescent="0.3"/>
    <row r="65488" ht="12.75" customHeight="1" x14ac:dyDescent="0.3"/>
    <row r="65489" ht="12.75" customHeight="1" x14ac:dyDescent="0.3"/>
    <row r="65490" ht="12.75" customHeight="1" x14ac:dyDescent="0.3"/>
    <row r="65491" ht="12.75" customHeight="1" x14ac:dyDescent="0.3"/>
    <row r="65492" ht="12.75" customHeight="1" x14ac:dyDescent="0.3"/>
    <row r="65493" ht="12.75" customHeight="1" x14ac:dyDescent="0.3"/>
    <row r="65494" ht="12.75" customHeight="1" x14ac:dyDescent="0.3"/>
    <row r="65495" ht="12.75" customHeight="1" x14ac:dyDescent="0.3"/>
    <row r="65496" ht="12.75" customHeight="1" x14ac:dyDescent="0.3"/>
    <row r="65497" ht="12.75" customHeight="1" x14ac:dyDescent="0.3"/>
    <row r="65498" ht="12.75" customHeight="1" x14ac:dyDescent="0.3"/>
    <row r="65499" ht="12.75" customHeight="1" x14ac:dyDescent="0.3"/>
    <row r="65500" ht="12.75" customHeight="1" x14ac:dyDescent="0.3"/>
    <row r="65501" ht="12.75" customHeight="1" x14ac:dyDescent="0.3"/>
    <row r="65502" ht="12.75" customHeight="1" x14ac:dyDescent="0.3"/>
    <row r="65503" ht="12.75" customHeight="1" x14ac:dyDescent="0.3"/>
    <row r="65504" ht="12.75" customHeight="1" x14ac:dyDescent="0.3"/>
    <row r="65505" ht="12.75" customHeight="1" x14ac:dyDescent="0.3"/>
    <row r="65506" ht="12.75" customHeight="1" x14ac:dyDescent="0.3"/>
    <row r="65507" ht="12.75" customHeight="1" x14ac:dyDescent="0.3"/>
    <row r="65508" ht="12.75" customHeight="1" x14ac:dyDescent="0.3"/>
    <row r="65509" ht="12.75" customHeight="1" x14ac:dyDescent="0.3"/>
    <row r="65510" ht="12.75" customHeight="1" x14ac:dyDescent="0.3"/>
    <row r="65511" ht="12.75" customHeight="1" x14ac:dyDescent="0.3"/>
    <row r="65512" ht="12.75" customHeight="1" x14ac:dyDescent="0.3"/>
    <row r="65513" ht="12.75" customHeight="1" x14ac:dyDescent="0.3"/>
    <row r="65514" ht="12.75" customHeight="1" x14ac:dyDescent="0.3"/>
    <row r="65515" ht="12.75" customHeight="1" x14ac:dyDescent="0.3"/>
    <row r="65516" ht="12.75" customHeight="1" x14ac:dyDescent="0.3"/>
    <row r="65517" ht="12.75" customHeight="1" x14ac:dyDescent="0.3"/>
    <row r="65518" ht="12.75" customHeight="1" x14ac:dyDescent="0.3"/>
    <row r="65519" ht="12.75" customHeight="1" x14ac:dyDescent="0.3"/>
    <row r="65520" ht="12.75" customHeight="1" x14ac:dyDescent="0.3"/>
    <row r="65521" ht="12.75" customHeight="1" x14ac:dyDescent="0.3"/>
    <row r="65522" ht="12.75" customHeight="1" x14ac:dyDescent="0.3"/>
    <row r="65523" ht="12.75" customHeight="1" x14ac:dyDescent="0.3"/>
    <row r="65524" ht="12.75" customHeight="1" x14ac:dyDescent="0.3"/>
    <row r="65525" ht="12.75" customHeight="1" x14ac:dyDescent="0.3"/>
    <row r="65526" ht="12.75" customHeight="1" x14ac:dyDescent="0.3"/>
    <row r="65527" ht="12.75" customHeight="1" x14ac:dyDescent="0.3"/>
    <row r="65528" ht="12.75" customHeight="1" x14ac:dyDescent="0.3"/>
    <row r="65529" ht="12.75" customHeight="1" x14ac:dyDescent="0.3"/>
    <row r="65530" ht="12.75" customHeight="1" x14ac:dyDescent="0.3"/>
    <row r="65531" ht="12.75" customHeight="1" x14ac:dyDescent="0.3"/>
    <row r="65532" ht="12.75" customHeight="1" x14ac:dyDescent="0.3"/>
    <row r="65533" ht="12.75" customHeight="1" x14ac:dyDescent="0.3"/>
    <row r="65534" ht="12.75" customHeight="1" x14ac:dyDescent="0.3"/>
  </sheetData>
  <mergeCells count="3">
    <mergeCell ref="A1:F1"/>
    <mergeCell ref="A2:F2"/>
    <mergeCell ref="A33:D3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65534"/>
  <sheetViews>
    <sheetView topLeftCell="A10" zoomScaleNormal="100" workbookViewId="0">
      <selection activeCell="F33" sqref="F33"/>
    </sheetView>
  </sheetViews>
  <sheetFormatPr defaultColWidth="8.6640625" defaultRowHeight="14.4" x14ac:dyDescent="0.3"/>
  <cols>
    <col min="1" max="1" width="5.44140625" customWidth="1"/>
    <col min="2" max="2" width="29.6640625" customWidth="1"/>
    <col min="3" max="3" width="11.6640625" customWidth="1"/>
    <col min="4" max="4" width="16.33203125" customWidth="1"/>
    <col min="5" max="6" width="11.5546875" customWidth="1"/>
    <col min="7" max="7" width="18.6640625" customWidth="1"/>
  </cols>
  <sheetData>
    <row r="1" spans="1:6" ht="15.75" customHeight="1" x14ac:dyDescent="0.3">
      <c r="A1" s="125" t="s">
        <v>120</v>
      </c>
      <c r="B1" s="125"/>
      <c r="C1" s="125"/>
      <c r="D1" s="125"/>
      <c r="E1" s="125"/>
      <c r="F1" s="125"/>
    </row>
    <row r="2" spans="1:6" ht="15.75" customHeight="1" x14ac:dyDescent="0.3">
      <c r="A2" s="55"/>
      <c r="B2" s="129" t="s">
        <v>34</v>
      </c>
      <c r="C2" s="129"/>
      <c r="D2" s="129"/>
      <c r="E2" s="129"/>
      <c r="F2" s="129"/>
    </row>
    <row r="3" spans="1:6" ht="39" customHeight="1" x14ac:dyDescent="0.3">
      <c r="A3" s="56" t="s">
        <v>35</v>
      </c>
      <c r="B3" s="57" t="s">
        <v>36</v>
      </c>
      <c r="C3" s="56" t="s">
        <v>37</v>
      </c>
      <c r="D3" s="56" t="s">
        <v>38</v>
      </c>
      <c r="E3" s="58" t="s">
        <v>39</v>
      </c>
      <c r="F3" s="56" t="s">
        <v>40</v>
      </c>
    </row>
    <row r="4" spans="1:6" ht="15.75" customHeight="1" x14ac:dyDescent="0.3">
      <c r="A4" s="42" t="s">
        <v>61</v>
      </c>
      <c r="B4" s="43" t="s">
        <v>62</v>
      </c>
      <c r="C4" s="49" t="s">
        <v>42</v>
      </c>
      <c r="D4" s="44" t="s">
        <v>94</v>
      </c>
      <c r="E4" s="45"/>
      <c r="F4" s="50">
        <f t="shared" ref="F4:F32" si="0">ROUND(E4*D4,2)</f>
        <v>0</v>
      </c>
    </row>
    <row r="5" spans="1:6" ht="15.75" customHeight="1" x14ac:dyDescent="0.3">
      <c r="A5" s="29" t="s">
        <v>63</v>
      </c>
      <c r="B5" s="16" t="s">
        <v>64</v>
      </c>
      <c r="C5" s="33" t="s">
        <v>42</v>
      </c>
      <c r="D5" s="17" t="s">
        <v>94</v>
      </c>
      <c r="E5" s="47"/>
      <c r="F5" s="19">
        <f t="shared" si="0"/>
        <v>0</v>
      </c>
    </row>
    <row r="6" spans="1:6" ht="15.75" customHeight="1" x14ac:dyDescent="0.3">
      <c r="A6" s="29" t="s">
        <v>65</v>
      </c>
      <c r="B6" s="16" t="s">
        <v>66</v>
      </c>
      <c r="C6" s="33" t="s">
        <v>42</v>
      </c>
      <c r="D6" s="17" t="s">
        <v>94</v>
      </c>
      <c r="E6" s="47"/>
      <c r="F6" s="19">
        <f t="shared" si="0"/>
        <v>0</v>
      </c>
    </row>
    <row r="7" spans="1:6" ht="15.75" customHeight="1" x14ac:dyDescent="0.3">
      <c r="A7" s="29" t="s">
        <v>67</v>
      </c>
      <c r="B7" s="16" t="s">
        <v>41</v>
      </c>
      <c r="C7" s="33" t="s">
        <v>42</v>
      </c>
      <c r="D7" s="17">
        <v>3</v>
      </c>
      <c r="E7" s="47"/>
      <c r="F7" s="19">
        <f t="shared" si="0"/>
        <v>0</v>
      </c>
    </row>
    <row r="8" spans="1:6" ht="15.75" customHeight="1" x14ac:dyDescent="0.3">
      <c r="A8" s="29" t="s">
        <v>68</v>
      </c>
      <c r="B8" s="16" t="s">
        <v>43</v>
      </c>
      <c r="C8" s="33" t="s">
        <v>42</v>
      </c>
      <c r="D8" s="17">
        <v>3</v>
      </c>
      <c r="E8" s="47"/>
      <c r="F8" s="19">
        <f t="shared" si="0"/>
        <v>0</v>
      </c>
    </row>
    <row r="9" spans="1:6" ht="15.75" customHeight="1" x14ac:dyDescent="0.3">
      <c r="A9" s="29" t="s">
        <v>69</v>
      </c>
      <c r="B9" s="16" t="s">
        <v>44</v>
      </c>
      <c r="C9" s="33" t="s">
        <v>42</v>
      </c>
      <c r="D9" s="17">
        <v>3</v>
      </c>
      <c r="E9" s="47"/>
      <c r="F9" s="19">
        <f t="shared" si="0"/>
        <v>0</v>
      </c>
    </row>
    <row r="10" spans="1:6" ht="15.75" customHeight="1" x14ac:dyDescent="0.3">
      <c r="A10" s="29" t="s">
        <v>70</v>
      </c>
      <c r="B10" s="16" t="s">
        <v>45</v>
      </c>
      <c r="C10" s="33" t="s">
        <v>42</v>
      </c>
      <c r="D10" s="17">
        <v>3</v>
      </c>
      <c r="E10" s="47"/>
      <c r="F10" s="19">
        <f t="shared" si="0"/>
        <v>0</v>
      </c>
    </row>
    <row r="11" spans="1:6" ht="15.75" customHeight="1" x14ac:dyDescent="0.3">
      <c r="A11" s="29" t="s">
        <v>71</v>
      </c>
      <c r="B11" s="16" t="s">
        <v>46</v>
      </c>
      <c r="C11" s="33" t="s">
        <v>42</v>
      </c>
      <c r="D11" s="17">
        <v>2</v>
      </c>
      <c r="E11" s="47"/>
      <c r="F11" s="19">
        <f t="shared" si="0"/>
        <v>0</v>
      </c>
    </row>
    <row r="12" spans="1:6" ht="15.75" customHeight="1" x14ac:dyDescent="0.3">
      <c r="A12" s="29" t="s">
        <v>72</v>
      </c>
      <c r="B12" s="59" t="s">
        <v>47</v>
      </c>
      <c r="C12" s="33" t="s">
        <v>42</v>
      </c>
      <c r="D12" s="17">
        <v>2</v>
      </c>
      <c r="E12" s="47"/>
      <c r="F12" s="19">
        <f t="shared" si="0"/>
        <v>0</v>
      </c>
    </row>
    <row r="13" spans="1:6" ht="15.75" customHeight="1" x14ac:dyDescent="0.3">
      <c r="A13" s="29" t="s">
        <v>73</v>
      </c>
      <c r="B13" s="16" t="s">
        <v>48</v>
      </c>
      <c r="C13" s="33" t="s">
        <v>49</v>
      </c>
      <c r="D13" s="17">
        <v>1</v>
      </c>
      <c r="E13" s="47"/>
      <c r="F13" s="19">
        <f t="shared" si="0"/>
        <v>0</v>
      </c>
    </row>
    <row r="14" spans="1:6" ht="15.75" customHeight="1" x14ac:dyDescent="0.3">
      <c r="A14" s="29" t="s">
        <v>74</v>
      </c>
      <c r="B14" s="16" t="s">
        <v>50</v>
      </c>
      <c r="C14" s="33" t="s">
        <v>49</v>
      </c>
      <c r="D14" s="17">
        <v>1</v>
      </c>
      <c r="E14" s="47"/>
      <c r="F14" s="19">
        <f t="shared" si="0"/>
        <v>0</v>
      </c>
    </row>
    <row r="15" spans="1:6" ht="15.75" customHeight="1" x14ac:dyDescent="0.3">
      <c r="A15" s="29" t="s">
        <v>75</v>
      </c>
      <c r="B15" s="16" t="s">
        <v>76</v>
      </c>
      <c r="C15" s="33" t="s">
        <v>42</v>
      </c>
      <c r="D15" s="17" t="s">
        <v>94</v>
      </c>
      <c r="E15" s="47"/>
      <c r="F15" s="19">
        <f t="shared" si="0"/>
        <v>0</v>
      </c>
    </row>
    <row r="16" spans="1:6" ht="15.75" customHeight="1" x14ac:dyDescent="0.3">
      <c r="A16" s="29" t="s">
        <v>77</v>
      </c>
      <c r="B16" s="16" t="s">
        <v>78</v>
      </c>
      <c r="C16" s="33" t="s">
        <v>42</v>
      </c>
      <c r="D16" s="17" t="s">
        <v>94</v>
      </c>
      <c r="E16" s="47"/>
      <c r="F16" s="19">
        <f t="shared" si="0"/>
        <v>0</v>
      </c>
    </row>
    <row r="17" spans="1:6" ht="15.75" customHeight="1" x14ac:dyDescent="0.3">
      <c r="A17" s="29" t="s">
        <v>79</v>
      </c>
      <c r="B17" s="59" t="s">
        <v>80</v>
      </c>
      <c r="C17" s="33" t="s">
        <v>42</v>
      </c>
      <c r="D17" s="17" t="s">
        <v>94</v>
      </c>
      <c r="E17" s="47"/>
      <c r="F17" s="19">
        <f t="shared" si="0"/>
        <v>0</v>
      </c>
    </row>
    <row r="18" spans="1:6" ht="15.75" customHeight="1" x14ac:dyDescent="0.3">
      <c r="A18" s="29" t="s">
        <v>81</v>
      </c>
      <c r="B18" s="16" t="s">
        <v>82</v>
      </c>
      <c r="C18" s="33" t="s">
        <v>42</v>
      </c>
      <c r="D18" s="17" t="s">
        <v>94</v>
      </c>
      <c r="E18" s="47"/>
      <c r="F18" s="19">
        <f t="shared" si="0"/>
        <v>0</v>
      </c>
    </row>
    <row r="19" spans="1:6" ht="15.75" customHeight="1" x14ac:dyDescent="0.3">
      <c r="A19" s="29" t="s">
        <v>83</v>
      </c>
      <c r="B19" s="16" t="s">
        <v>84</v>
      </c>
      <c r="C19" s="33" t="s">
        <v>49</v>
      </c>
      <c r="D19" s="17" t="s">
        <v>94</v>
      </c>
      <c r="E19" s="47"/>
      <c r="F19" s="19">
        <f t="shared" si="0"/>
        <v>0</v>
      </c>
    </row>
    <row r="20" spans="1:6" ht="15.75" customHeight="1" x14ac:dyDescent="0.3">
      <c r="A20" s="29" t="s">
        <v>85</v>
      </c>
      <c r="B20" s="16" t="s">
        <v>86</v>
      </c>
      <c r="C20" s="33" t="s">
        <v>49</v>
      </c>
      <c r="D20" s="17" t="s">
        <v>94</v>
      </c>
      <c r="E20" s="47"/>
      <c r="F20" s="19">
        <f t="shared" si="0"/>
        <v>0</v>
      </c>
    </row>
    <row r="21" spans="1:6" ht="15.75" customHeight="1" x14ac:dyDescent="0.3">
      <c r="A21" s="29" t="s">
        <v>87</v>
      </c>
      <c r="B21" s="16" t="s">
        <v>51</v>
      </c>
      <c r="C21" s="33" t="s">
        <v>49</v>
      </c>
      <c r="D21" s="17">
        <v>3</v>
      </c>
      <c r="E21" s="47"/>
      <c r="F21" s="19">
        <f t="shared" si="0"/>
        <v>0</v>
      </c>
    </row>
    <row r="22" spans="1:6" ht="15.75" customHeight="1" x14ac:dyDescent="0.3">
      <c r="A22" s="29" t="s">
        <v>88</v>
      </c>
      <c r="B22" s="16" t="s">
        <v>89</v>
      </c>
      <c r="C22" s="33" t="s">
        <v>42</v>
      </c>
      <c r="D22" s="17" t="s">
        <v>94</v>
      </c>
      <c r="E22" s="47"/>
      <c r="F22" s="19">
        <f t="shared" si="0"/>
        <v>0</v>
      </c>
    </row>
    <row r="23" spans="1:6" ht="15.75" customHeight="1" x14ac:dyDescent="0.3">
      <c r="A23" s="29" t="s">
        <v>90</v>
      </c>
      <c r="B23" s="16" t="s">
        <v>91</v>
      </c>
      <c r="C23" s="33" t="s">
        <v>49</v>
      </c>
      <c r="D23" s="17" t="s">
        <v>94</v>
      </c>
      <c r="E23" s="47"/>
      <c r="F23" s="19">
        <f t="shared" si="0"/>
        <v>0</v>
      </c>
    </row>
    <row r="24" spans="1:6" ht="15.75" customHeight="1" x14ac:dyDescent="0.3">
      <c r="A24" s="29" t="s">
        <v>92</v>
      </c>
      <c r="B24" s="16" t="s">
        <v>93</v>
      </c>
      <c r="C24" s="33" t="s">
        <v>42</v>
      </c>
      <c r="D24" s="17" t="s">
        <v>94</v>
      </c>
      <c r="E24" s="47"/>
      <c r="F24" s="19">
        <f t="shared" si="0"/>
        <v>0</v>
      </c>
    </row>
    <row r="25" spans="1:6" ht="15.75" customHeight="1" x14ac:dyDescent="0.3">
      <c r="A25" s="29" t="s">
        <v>95</v>
      </c>
      <c r="B25" s="16" t="s">
        <v>96</v>
      </c>
      <c r="C25" s="33" t="s">
        <v>42</v>
      </c>
      <c r="D25" s="17" t="s">
        <v>94</v>
      </c>
      <c r="E25" s="47"/>
      <c r="F25" s="19">
        <f t="shared" si="0"/>
        <v>0</v>
      </c>
    </row>
    <row r="26" spans="1:6" ht="15.75" customHeight="1" x14ac:dyDescent="0.3">
      <c r="A26" s="29" t="s">
        <v>97</v>
      </c>
      <c r="B26" s="16" t="s">
        <v>121</v>
      </c>
      <c r="C26" s="33" t="s">
        <v>42</v>
      </c>
      <c r="D26" s="17" t="s">
        <v>94</v>
      </c>
      <c r="E26" s="47"/>
      <c r="F26" s="19">
        <f t="shared" si="0"/>
        <v>0</v>
      </c>
    </row>
    <row r="27" spans="1:6" ht="15.75" customHeight="1" x14ac:dyDescent="0.3">
      <c r="A27" s="29" t="s">
        <v>98</v>
      </c>
      <c r="B27" s="16" t="s">
        <v>99</v>
      </c>
      <c r="C27" s="33" t="s">
        <v>42</v>
      </c>
      <c r="D27" s="17" t="s">
        <v>94</v>
      </c>
      <c r="E27" s="47"/>
      <c r="F27" s="19">
        <f t="shared" si="0"/>
        <v>0</v>
      </c>
    </row>
    <row r="28" spans="1:6" ht="15.75" customHeight="1" x14ac:dyDescent="0.3">
      <c r="A28" s="29" t="s">
        <v>100</v>
      </c>
      <c r="B28" s="16" t="s">
        <v>52</v>
      </c>
      <c r="C28" s="33" t="s">
        <v>55</v>
      </c>
      <c r="D28" s="17" t="s">
        <v>94</v>
      </c>
      <c r="E28" s="47"/>
      <c r="F28" s="19">
        <f t="shared" si="0"/>
        <v>0</v>
      </c>
    </row>
    <row r="29" spans="1:6" ht="15.75" customHeight="1" x14ac:dyDescent="0.3">
      <c r="A29" s="29" t="s">
        <v>101</v>
      </c>
      <c r="B29" s="16" t="s">
        <v>122</v>
      </c>
      <c r="C29" s="33" t="s">
        <v>55</v>
      </c>
      <c r="D29" s="17">
        <v>18</v>
      </c>
      <c r="E29" s="47"/>
      <c r="F29" s="19">
        <f t="shared" si="0"/>
        <v>0</v>
      </c>
    </row>
    <row r="30" spans="1:6" ht="15.75" customHeight="1" x14ac:dyDescent="0.3">
      <c r="A30" s="29" t="s">
        <v>102</v>
      </c>
      <c r="B30" s="16" t="s">
        <v>103</v>
      </c>
      <c r="C30" s="33" t="s">
        <v>42</v>
      </c>
      <c r="D30" s="17" t="s">
        <v>94</v>
      </c>
      <c r="E30" s="47"/>
      <c r="F30" s="19">
        <f t="shared" si="0"/>
        <v>0</v>
      </c>
    </row>
    <row r="31" spans="1:6" ht="15.75" customHeight="1" x14ac:dyDescent="0.3">
      <c r="A31" s="29" t="s">
        <v>104</v>
      </c>
      <c r="B31" s="16" t="s">
        <v>56</v>
      </c>
      <c r="C31" s="33" t="s">
        <v>57</v>
      </c>
      <c r="D31" s="17">
        <v>5</v>
      </c>
      <c r="E31" s="47"/>
      <c r="F31" s="19">
        <f t="shared" si="0"/>
        <v>0</v>
      </c>
    </row>
    <row r="32" spans="1:6" ht="15.75" customHeight="1" x14ac:dyDescent="0.3">
      <c r="A32" s="35" t="s">
        <v>106</v>
      </c>
      <c r="B32" s="36" t="s">
        <v>58</v>
      </c>
      <c r="C32" s="51" t="s">
        <v>42</v>
      </c>
      <c r="D32" s="37">
        <v>1</v>
      </c>
      <c r="E32" s="48"/>
      <c r="F32" s="52">
        <f t="shared" si="0"/>
        <v>0</v>
      </c>
    </row>
    <row r="33" spans="1:6" ht="15.75" customHeight="1" x14ac:dyDescent="0.3">
      <c r="A33" s="128"/>
      <c r="B33" s="128"/>
      <c r="C33" s="128"/>
      <c r="D33" s="128"/>
      <c r="E33" s="60" t="s">
        <v>59</v>
      </c>
      <c r="F33" s="41">
        <f>SUM(F4:F32)</f>
        <v>0</v>
      </c>
    </row>
    <row r="34" spans="1:6" ht="15.75" customHeight="1" x14ac:dyDescent="0.3">
      <c r="E34" s="54"/>
      <c r="F34" s="54"/>
    </row>
    <row r="35" spans="1:6" ht="15.75" customHeight="1" x14ac:dyDescent="0.3">
      <c r="E35" s="54"/>
      <c r="F35" s="54"/>
    </row>
    <row r="36" spans="1:6" ht="15.75" customHeight="1" x14ac:dyDescent="0.3">
      <c r="E36" s="54"/>
      <c r="F36" s="54"/>
    </row>
    <row r="65247" ht="12.75" customHeight="1" x14ac:dyDescent="0.3"/>
    <row r="65248" ht="12.75" customHeight="1" x14ac:dyDescent="0.3"/>
    <row r="65249" ht="12.75" customHeight="1" x14ac:dyDescent="0.3"/>
    <row r="65250" ht="12.75" customHeight="1" x14ac:dyDescent="0.3"/>
    <row r="65251" ht="12.75" customHeight="1" x14ac:dyDescent="0.3"/>
    <row r="65252" ht="12.75" customHeight="1" x14ac:dyDescent="0.3"/>
    <row r="65253" ht="12.75" customHeight="1" x14ac:dyDescent="0.3"/>
    <row r="65254" ht="12.75" customHeight="1" x14ac:dyDescent="0.3"/>
    <row r="65255" ht="12.75" customHeight="1" x14ac:dyDescent="0.3"/>
    <row r="65256" ht="12.75" customHeight="1" x14ac:dyDescent="0.3"/>
    <row r="65257" ht="12.75" customHeight="1" x14ac:dyDescent="0.3"/>
    <row r="65258" ht="12.75" customHeight="1" x14ac:dyDescent="0.3"/>
    <row r="65259" ht="12.75" customHeight="1" x14ac:dyDescent="0.3"/>
    <row r="65260" ht="12.75" customHeight="1" x14ac:dyDescent="0.3"/>
    <row r="65261" ht="12.75" customHeight="1" x14ac:dyDescent="0.3"/>
    <row r="65262" ht="12.75" customHeight="1" x14ac:dyDescent="0.3"/>
    <row r="65263" ht="12.75" customHeight="1" x14ac:dyDescent="0.3"/>
    <row r="65264" ht="12.75" customHeight="1" x14ac:dyDescent="0.3"/>
    <row r="65265" ht="12.75" customHeight="1" x14ac:dyDescent="0.3"/>
    <row r="65266" ht="12.75" customHeight="1" x14ac:dyDescent="0.3"/>
    <row r="65267" ht="12.75" customHeight="1" x14ac:dyDescent="0.3"/>
    <row r="65268" ht="12.75" customHeight="1" x14ac:dyDescent="0.3"/>
    <row r="65269" ht="12.75" customHeight="1" x14ac:dyDescent="0.3"/>
    <row r="65270" ht="12.75" customHeight="1" x14ac:dyDescent="0.3"/>
    <row r="65271" ht="12.75" customHeight="1" x14ac:dyDescent="0.3"/>
    <row r="65272" ht="12.75" customHeight="1" x14ac:dyDescent="0.3"/>
    <row r="65273" ht="12.75" customHeight="1" x14ac:dyDescent="0.3"/>
    <row r="65274" ht="12.75" customHeight="1" x14ac:dyDescent="0.3"/>
    <row r="65275" ht="12.75" customHeight="1" x14ac:dyDescent="0.3"/>
    <row r="65276" ht="12.75" customHeight="1" x14ac:dyDescent="0.3"/>
    <row r="65277" ht="12.75" customHeight="1" x14ac:dyDescent="0.3"/>
    <row r="65278" ht="12.75" customHeight="1" x14ac:dyDescent="0.3"/>
    <row r="65279" ht="12.75" customHeight="1" x14ac:dyDescent="0.3"/>
    <row r="65280" ht="12.75" customHeight="1" x14ac:dyDescent="0.3"/>
    <row r="65281" ht="12.75" customHeight="1" x14ac:dyDescent="0.3"/>
    <row r="65282" ht="12.75" customHeight="1" x14ac:dyDescent="0.3"/>
    <row r="65283" ht="12.75" customHeight="1" x14ac:dyDescent="0.3"/>
    <row r="65284" ht="12.75" customHeight="1" x14ac:dyDescent="0.3"/>
    <row r="65285" ht="12.75" customHeight="1" x14ac:dyDescent="0.3"/>
    <row r="65286" ht="12.75" customHeight="1" x14ac:dyDescent="0.3"/>
    <row r="65287" ht="12.75" customHeight="1" x14ac:dyDescent="0.3"/>
    <row r="65288" ht="12.75" customHeight="1" x14ac:dyDescent="0.3"/>
    <row r="65289" ht="12.75" customHeight="1" x14ac:dyDescent="0.3"/>
    <row r="65290" ht="12.75" customHeight="1" x14ac:dyDescent="0.3"/>
    <row r="65291" ht="12.75" customHeight="1" x14ac:dyDescent="0.3"/>
    <row r="65292" ht="12.75" customHeight="1" x14ac:dyDescent="0.3"/>
    <row r="65293" ht="12.75" customHeight="1" x14ac:dyDescent="0.3"/>
    <row r="65294" ht="12.75" customHeight="1" x14ac:dyDescent="0.3"/>
    <row r="65295" ht="12.75" customHeight="1" x14ac:dyDescent="0.3"/>
    <row r="65296" ht="12.75" customHeight="1" x14ac:dyDescent="0.3"/>
    <row r="65297" ht="12.75" customHeight="1" x14ac:dyDescent="0.3"/>
    <row r="65298" ht="12.75" customHeight="1" x14ac:dyDescent="0.3"/>
    <row r="65299" ht="12.75" customHeight="1" x14ac:dyDescent="0.3"/>
    <row r="65300" ht="12.75" customHeight="1" x14ac:dyDescent="0.3"/>
    <row r="65301" ht="12.75" customHeight="1" x14ac:dyDescent="0.3"/>
    <row r="65302" ht="12.75" customHeight="1" x14ac:dyDescent="0.3"/>
    <row r="65303" ht="12.75" customHeight="1" x14ac:dyDescent="0.3"/>
    <row r="65304" ht="12.75" customHeight="1" x14ac:dyDescent="0.3"/>
    <row r="65305" ht="12.75" customHeight="1" x14ac:dyDescent="0.3"/>
    <row r="65306" ht="12.75" customHeight="1" x14ac:dyDescent="0.3"/>
    <row r="65307" ht="12.75" customHeight="1" x14ac:dyDescent="0.3"/>
    <row r="65308" ht="12.75" customHeight="1" x14ac:dyDescent="0.3"/>
    <row r="65309" ht="12.75" customHeight="1" x14ac:dyDescent="0.3"/>
    <row r="65310" ht="12.75" customHeight="1" x14ac:dyDescent="0.3"/>
    <row r="65311" ht="12.75" customHeight="1" x14ac:dyDescent="0.3"/>
    <row r="65312" ht="12.75" customHeight="1" x14ac:dyDescent="0.3"/>
    <row r="65313" ht="12.75" customHeight="1" x14ac:dyDescent="0.3"/>
    <row r="65314" ht="12.75" customHeight="1" x14ac:dyDescent="0.3"/>
    <row r="65315" ht="12.75" customHeight="1" x14ac:dyDescent="0.3"/>
    <row r="65316" ht="12.75" customHeight="1" x14ac:dyDescent="0.3"/>
    <row r="65317" ht="12.75" customHeight="1" x14ac:dyDescent="0.3"/>
    <row r="65318" ht="12.75" customHeight="1" x14ac:dyDescent="0.3"/>
    <row r="65319" ht="12.75" customHeight="1" x14ac:dyDescent="0.3"/>
    <row r="65320" ht="12.75" customHeight="1" x14ac:dyDescent="0.3"/>
    <row r="65321" ht="12.75" customHeight="1" x14ac:dyDescent="0.3"/>
    <row r="65322" ht="12.75" customHeight="1" x14ac:dyDescent="0.3"/>
    <row r="65323" ht="12.75" customHeight="1" x14ac:dyDescent="0.3"/>
    <row r="65324" ht="12.75" customHeight="1" x14ac:dyDescent="0.3"/>
    <row r="65325" ht="12.75" customHeight="1" x14ac:dyDescent="0.3"/>
    <row r="65326" ht="12.75" customHeight="1" x14ac:dyDescent="0.3"/>
    <row r="65327" ht="12.75" customHeight="1" x14ac:dyDescent="0.3"/>
    <row r="65328" ht="12.75" customHeight="1" x14ac:dyDescent="0.3"/>
    <row r="65329" ht="12.75" customHeight="1" x14ac:dyDescent="0.3"/>
    <row r="65330" ht="12.75" customHeight="1" x14ac:dyDescent="0.3"/>
    <row r="65331" ht="12.75" customHeight="1" x14ac:dyDescent="0.3"/>
    <row r="65332" ht="12.75" customHeight="1" x14ac:dyDescent="0.3"/>
    <row r="65333" ht="12.75" customHeight="1" x14ac:dyDescent="0.3"/>
    <row r="65334" ht="12.75" customHeight="1" x14ac:dyDescent="0.3"/>
    <row r="65335" ht="12.75" customHeight="1" x14ac:dyDescent="0.3"/>
    <row r="65336" ht="12.75" customHeight="1" x14ac:dyDescent="0.3"/>
    <row r="65337" ht="12.75" customHeight="1" x14ac:dyDescent="0.3"/>
    <row r="65338" ht="12.75" customHeight="1" x14ac:dyDescent="0.3"/>
    <row r="65339" ht="12.75" customHeight="1" x14ac:dyDescent="0.3"/>
    <row r="65340" ht="12.75" customHeight="1" x14ac:dyDescent="0.3"/>
    <row r="65341" ht="12.75" customHeight="1" x14ac:dyDescent="0.3"/>
    <row r="65342" ht="12.75" customHeight="1" x14ac:dyDescent="0.3"/>
    <row r="65343" ht="12.75" customHeight="1" x14ac:dyDescent="0.3"/>
    <row r="65344" ht="12.75" customHeight="1" x14ac:dyDescent="0.3"/>
    <row r="65345" ht="12.75" customHeight="1" x14ac:dyDescent="0.3"/>
    <row r="65346" ht="12.75" customHeight="1" x14ac:dyDescent="0.3"/>
    <row r="65347" ht="12.75" customHeight="1" x14ac:dyDescent="0.3"/>
    <row r="65348" ht="12.75" customHeight="1" x14ac:dyDescent="0.3"/>
    <row r="65349" ht="12.75" customHeight="1" x14ac:dyDescent="0.3"/>
    <row r="65350" ht="12.75" customHeight="1" x14ac:dyDescent="0.3"/>
    <row r="65351" ht="12.75" customHeight="1" x14ac:dyDescent="0.3"/>
    <row r="65352" ht="12.75" customHeight="1" x14ac:dyDescent="0.3"/>
    <row r="65353" ht="12.75" customHeight="1" x14ac:dyDescent="0.3"/>
    <row r="65354" ht="12.75" customHeight="1" x14ac:dyDescent="0.3"/>
    <row r="65355" ht="12.75" customHeight="1" x14ac:dyDescent="0.3"/>
    <row r="65356" ht="12.75" customHeight="1" x14ac:dyDescent="0.3"/>
    <row r="65357" ht="12.75" customHeight="1" x14ac:dyDescent="0.3"/>
    <row r="65358" ht="12.75" customHeight="1" x14ac:dyDescent="0.3"/>
    <row r="65359" ht="12.75" customHeight="1" x14ac:dyDescent="0.3"/>
    <row r="65360" ht="12.75" customHeight="1" x14ac:dyDescent="0.3"/>
    <row r="65361" ht="12.75" customHeight="1" x14ac:dyDescent="0.3"/>
    <row r="65362" ht="12.75" customHeight="1" x14ac:dyDescent="0.3"/>
    <row r="65363" ht="12.75" customHeight="1" x14ac:dyDescent="0.3"/>
    <row r="65364" ht="12.75" customHeight="1" x14ac:dyDescent="0.3"/>
    <row r="65365" ht="12.75" customHeight="1" x14ac:dyDescent="0.3"/>
    <row r="65366" ht="12.75" customHeight="1" x14ac:dyDescent="0.3"/>
    <row r="65367" ht="12.75" customHeight="1" x14ac:dyDescent="0.3"/>
    <row r="65368" ht="12.75" customHeight="1" x14ac:dyDescent="0.3"/>
    <row r="65369" ht="12.75" customHeight="1" x14ac:dyDescent="0.3"/>
    <row r="65370" ht="12.75" customHeight="1" x14ac:dyDescent="0.3"/>
    <row r="65371" ht="12.75" customHeight="1" x14ac:dyDescent="0.3"/>
    <row r="65372" ht="12.75" customHeight="1" x14ac:dyDescent="0.3"/>
    <row r="65373" ht="12.75" customHeight="1" x14ac:dyDescent="0.3"/>
    <row r="65374" ht="12.75" customHeight="1" x14ac:dyDescent="0.3"/>
    <row r="65375" ht="12.75" customHeight="1" x14ac:dyDescent="0.3"/>
    <row r="65376" ht="12.75" customHeight="1" x14ac:dyDescent="0.3"/>
    <row r="65377" ht="12.75" customHeight="1" x14ac:dyDescent="0.3"/>
    <row r="65378" ht="12.75" customHeight="1" x14ac:dyDescent="0.3"/>
    <row r="65379" ht="12.75" customHeight="1" x14ac:dyDescent="0.3"/>
    <row r="65380" ht="12.75" customHeight="1" x14ac:dyDescent="0.3"/>
    <row r="65381" ht="12.75" customHeight="1" x14ac:dyDescent="0.3"/>
    <row r="65382" ht="12.75" customHeight="1" x14ac:dyDescent="0.3"/>
    <row r="65383" ht="12.75" customHeight="1" x14ac:dyDescent="0.3"/>
    <row r="65384" ht="12.75" customHeight="1" x14ac:dyDescent="0.3"/>
    <row r="65385" ht="12.75" customHeight="1" x14ac:dyDescent="0.3"/>
    <row r="65386" ht="12.75" customHeight="1" x14ac:dyDescent="0.3"/>
    <row r="65387" ht="12.75" customHeight="1" x14ac:dyDescent="0.3"/>
    <row r="65388" ht="12.75" customHeight="1" x14ac:dyDescent="0.3"/>
    <row r="65389" ht="12.75" customHeight="1" x14ac:dyDescent="0.3"/>
    <row r="65390" ht="12.75" customHeight="1" x14ac:dyDescent="0.3"/>
    <row r="65391" ht="12.75" customHeight="1" x14ac:dyDescent="0.3"/>
    <row r="65392" ht="12.75" customHeight="1" x14ac:dyDescent="0.3"/>
    <row r="65393" ht="12.75" customHeight="1" x14ac:dyDescent="0.3"/>
    <row r="65394" ht="12.75" customHeight="1" x14ac:dyDescent="0.3"/>
    <row r="65395" ht="12.75" customHeight="1" x14ac:dyDescent="0.3"/>
    <row r="65396" ht="12.75" customHeight="1" x14ac:dyDescent="0.3"/>
    <row r="65397" ht="12.75" customHeight="1" x14ac:dyDescent="0.3"/>
    <row r="65398" ht="12.75" customHeight="1" x14ac:dyDescent="0.3"/>
    <row r="65399" ht="12.75" customHeight="1" x14ac:dyDescent="0.3"/>
    <row r="65400" ht="12.75" customHeight="1" x14ac:dyDescent="0.3"/>
    <row r="65401" ht="12.75" customHeight="1" x14ac:dyDescent="0.3"/>
    <row r="65402" ht="12.75" customHeight="1" x14ac:dyDescent="0.3"/>
    <row r="65403" ht="12.75" customHeight="1" x14ac:dyDescent="0.3"/>
    <row r="65404" ht="12.75" customHeight="1" x14ac:dyDescent="0.3"/>
    <row r="65405" ht="12.75" customHeight="1" x14ac:dyDescent="0.3"/>
    <row r="65406" ht="12.75" customHeight="1" x14ac:dyDescent="0.3"/>
    <row r="65407" ht="12.75" customHeight="1" x14ac:dyDescent="0.3"/>
    <row r="65408" ht="12.75" customHeight="1" x14ac:dyDescent="0.3"/>
    <row r="65409" ht="12.75" customHeight="1" x14ac:dyDescent="0.3"/>
    <row r="65410" ht="12.75" customHeight="1" x14ac:dyDescent="0.3"/>
    <row r="65411" ht="12.75" customHeight="1" x14ac:dyDescent="0.3"/>
    <row r="65412" ht="12.75" customHeight="1" x14ac:dyDescent="0.3"/>
    <row r="65413" ht="12.75" customHeight="1" x14ac:dyDescent="0.3"/>
    <row r="65414" ht="12.75" customHeight="1" x14ac:dyDescent="0.3"/>
    <row r="65415" ht="12.75" customHeight="1" x14ac:dyDescent="0.3"/>
    <row r="65416" ht="12.75" customHeight="1" x14ac:dyDescent="0.3"/>
    <row r="65417" ht="12.75" customHeight="1" x14ac:dyDescent="0.3"/>
    <row r="65418" ht="12.75" customHeight="1" x14ac:dyDescent="0.3"/>
    <row r="65419" ht="12.75" customHeight="1" x14ac:dyDescent="0.3"/>
    <row r="65420" ht="12.75" customHeight="1" x14ac:dyDescent="0.3"/>
    <row r="65421" ht="12.75" customHeight="1" x14ac:dyDescent="0.3"/>
    <row r="65422" ht="12.75" customHeight="1" x14ac:dyDescent="0.3"/>
    <row r="65423" ht="12.75" customHeight="1" x14ac:dyDescent="0.3"/>
    <row r="65424" ht="12.75" customHeight="1" x14ac:dyDescent="0.3"/>
    <row r="65425" ht="12.75" customHeight="1" x14ac:dyDescent="0.3"/>
    <row r="65426" ht="12.75" customHeight="1" x14ac:dyDescent="0.3"/>
    <row r="65427" ht="12.75" customHeight="1" x14ac:dyDescent="0.3"/>
    <row r="65428" ht="12.75" customHeight="1" x14ac:dyDescent="0.3"/>
    <row r="65429" ht="12.75" customHeight="1" x14ac:dyDescent="0.3"/>
    <row r="65430" ht="12.75" customHeight="1" x14ac:dyDescent="0.3"/>
    <row r="65431" ht="12.75" customHeight="1" x14ac:dyDescent="0.3"/>
    <row r="65432" ht="12.75" customHeight="1" x14ac:dyDescent="0.3"/>
    <row r="65433" ht="12.75" customHeight="1" x14ac:dyDescent="0.3"/>
    <row r="65434" ht="12.75" customHeight="1" x14ac:dyDescent="0.3"/>
    <row r="65435" ht="12.75" customHeight="1" x14ac:dyDescent="0.3"/>
    <row r="65436" ht="12.75" customHeight="1" x14ac:dyDescent="0.3"/>
    <row r="65437" ht="12.75" customHeight="1" x14ac:dyDescent="0.3"/>
    <row r="65438" ht="12.75" customHeight="1" x14ac:dyDescent="0.3"/>
    <row r="65439" ht="12.75" customHeight="1" x14ac:dyDescent="0.3"/>
    <row r="65440" ht="12.75" customHeight="1" x14ac:dyDescent="0.3"/>
    <row r="65441" ht="12.75" customHeight="1" x14ac:dyDescent="0.3"/>
    <row r="65442" ht="12.75" customHeight="1" x14ac:dyDescent="0.3"/>
    <row r="65443" ht="12.75" customHeight="1" x14ac:dyDescent="0.3"/>
    <row r="65444" ht="12.75" customHeight="1" x14ac:dyDescent="0.3"/>
    <row r="65445" ht="12.75" customHeight="1" x14ac:dyDescent="0.3"/>
    <row r="65446" ht="12.75" customHeight="1" x14ac:dyDescent="0.3"/>
    <row r="65447" ht="12.75" customHeight="1" x14ac:dyDescent="0.3"/>
    <row r="65448" ht="12.75" customHeight="1" x14ac:dyDescent="0.3"/>
    <row r="65449" ht="12.75" customHeight="1" x14ac:dyDescent="0.3"/>
    <row r="65450" ht="12.75" customHeight="1" x14ac:dyDescent="0.3"/>
    <row r="65451" ht="12.75" customHeight="1" x14ac:dyDescent="0.3"/>
    <row r="65452" ht="12.75" customHeight="1" x14ac:dyDescent="0.3"/>
    <row r="65453" ht="12.75" customHeight="1" x14ac:dyDescent="0.3"/>
    <row r="65454" ht="12.75" customHeight="1" x14ac:dyDescent="0.3"/>
    <row r="65455" ht="12.75" customHeight="1" x14ac:dyDescent="0.3"/>
    <row r="65456" ht="12.75" customHeight="1" x14ac:dyDescent="0.3"/>
    <row r="65457" ht="12.75" customHeight="1" x14ac:dyDescent="0.3"/>
    <row r="65458" ht="12.75" customHeight="1" x14ac:dyDescent="0.3"/>
    <row r="65459" ht="12.75" customHeight="1" x14ac:dyDescent="0.3"/>
    <row r="65460" ht="12.75" customHeight="1" x14ac:dyDescent="0.3"/>
    <row r="65461" ht="12.75" customHeight="1" x14ac:dyDescent="0.3"/>
    <row r="65462" ht="12.75" customHeight="1" x14ac:dyDescent="0.3"/>
    <row r="65463" ht="12.75" customHeight="1" x14ac:dyDescent="0.3"/>
    <row r="65464" ht="12.75" customHeight="1" x14ac:dyDescent="0.3"/>
    <row r="65465" ht="12.75" customHeight="1" x14ac:dyDescent="0.3"/>
    <row r="65466" ht="12.75" customHeight="1" x14ac:dyDescent="0.3"/>
    <row r="65467" ht="12.75" customHeight="1" x14ac:dyDescent="0.3"/>
    <row r="65468" ht="12.75" customHeight="1" x14ac:dyDescent="0.3"/>
    <row r="65469" ht="12.75" customHeight="1" x14ac:dyDescent="0.3"/>
    <row r="65470" ht="12.75" customHeight="1" x14ac:dyDescent="0.3"/>
    <row r="65471" ht="12.75" customHeight="1" x14ac:dyDescent="0.3"/>
    <row r="65472" ht="12.75" customHeight="1" x14ac:dyDescent="0.3"/>
    <row r="65473" ht="12.75" customHeight="1" x14ac:dyDescent="0.3"/>
    <row r="65474" ht="12.75" customHeight="1" x14ac:dyDescent="0.3"/>
    <row r="65475" ht="12.75" customHeight="1" x14ac:dyDescent="0.3"/>
    <row r="65476" ht="12.75" customHeight="1" x14ac:dyDescent="0.3"/>
    <row r="65477" ht="12.75" customHeight="1" x14ac:dyDescent="0.3"/>
    <row r="65478" ht="12.75" customHeight="1" x14ac:dyDescent="0.3"/>
    <row r="65479" ht="12.75" customHeight="1" x14ac:dyDescent="0.3"/>
    <row r="65480" ht="12.75" customHeight="1" x14ac:dyDescent="0.3"/>
    <row r="65481" ht="12.75" customHeight="1" x14ac:dyDescent="0.3"/>
    <row r="65482" ht="12.75" customHeight="1" x14ac:dyDescent="0.3"/>
    <row r="65483" ht="12.75" customHeight="1" x14ac:dyDescent="0.3"/>
    <row r="65484" ht="12.75" customHeight="1" x14ac:dyDescent="0.3"/>
    <row r="65485" ht="12.75" customHeight="1" x14ac:dyDescent="0.3"/>
    <row r="65486" ht="12.75" customHeight="1" x14ac:dyDescent="0.3"/>
    <row r="65487" ht="12.75" customHeight="1" x14ac:dyDescent="0.3"/>
    <row r="65488" ht="12.75" customHeight="1" x14ac:dyDescent="0.3"/>
    <row r="65489" ht="12.75" customHeight="1" x14ac:dyDescent="0.3"/>
    <row r="65490" ht="12.75" customHeight="1" x14ac:dyDescent="0.3"/>
    <row r="65491" ht="12.75" customHeight="1" x14ac:dyDescent="0.3"/>
    <row r="65492" ht="12.75" customHeight="1" x14ac:dyDescent="0.3"/>
    <row r="65493" ht="12.75" customHeight="1" x14ac:dyDescent="0.3"/>
    <row r="65494" ht="12.75" customHeight="1" x14ac:dyDescent="0.3"/>
    <row r="65495" ht="12.75" customHeight="1" x14ac:dyDescent="0.3"/>
    <row r="65496" ht="12.75" customHeight="1" x14ac:dyDescent="0.3"/>
    <row r="65497" ht="12.75" customHeight="1" x14ac:dyDescent="0.3"/>
    <row r="65498" ht="12.75" customHeight="1" x14ac:dyDescent="0.3"/>
    <row r="65499" ht="12.75" customHeight="1" x14ac:dyDescent="0.3"/>
    <row r="65500" ht="12.75" customHeight="1" x14ac:dyDescent="0.3"/>
    <row r="65501" ht="12.75" customHeight="1" x14ac:dyDescent="0.3"/>
    <row r="65502" ht="12.75" customHeight="1" x14ac:dyDescent="0.3"/>
    <row r="65503" ht="12.75" customHeight="1" x14ac:dyDescent="0.3"/>
    <row r="65504" ht="12.75" customHeight="1" x14ac:dyDescent="0.3"/>
    <row r="65505" ht="12.75" customHeight="1" x14ac:dyDescent="0.3"/>
    <row r="65506" ht="12.75" customHeight="1" x14ac:dyDescent="0.3"/>
    <row r="65507" ht="12.75" customHeight="1" x14ac:dyDescent="0.3"/>
    <row r="65508" ht="12.75" customHeight="1" x14ac:dyDescent="0.3"/>
    <row r="65509" ht="12.75" customHeight="1" x14ac:dyDescent="0.3"/>
    <row r="65510" ht="12.75" customHeight="1" x14ac:dyDescent="0.3"/>
    <row r="65511" ht="12.75" customHeight="1" x14ac:dyDescent="0.3"/>
    <row r="65512" ht="12.75" customHeight="1" x14ac:dyDescent="0.3"/>
    <row r="65513" ht="12.75" customHeight="1" x14ac:dyDescent="0.3"/>
    <row r="65514" ht="12.75" customHeight="1" x14ac:dyDescent="0.3"/>
    <row r="65515" ht="12.75" customHeight="1" x14ac:dyDescent="0.3"/>
    <row r="65516" ht="12.75" customHeight="1" x14ac:dyDescent="0.3"/>
    <row r="65517" ht="12.75" customHeight="1" x14ac:dyDescent="0.3"/>
    <row r="65518" ht="12.75" customHeight="1" x14ac:dyDescent="0.3"/>
    <row r="65519" ht="12.75" customHeight="1" x14ac:dyDescent="0.3"/>
    <row r="65520" ht="12.75" customHeight="1" x14ac:dyDescent="0.3"/>
    <row r="65521" ht="12.75" customHeight="1" x14ac:dyDescent="0.3"/>
    <row r="65522" ht="12.75" customHeight="1" x14ac:dyDescent="0.3"/>
    <row r="65523" ht="12.75" customHeight="1" x14ac:dyDescent="0.3"/>
    <row r="65524" ht="12.75" customHeight="1" x14ac:dyDescent="0.3"/>
    <row r="65525" ht="12.75" customHeight="1" x14ac:dyDescent="0.3"/>
    <row r="65526" ht="12.75" customHeight="1" x14ac:dyDescent="0.3"/>
    <row r="65527" ht="12.75" customHeight="1" x14ac:dyDescent="0.3"/>
    <row r="65528" ht="12.75" customHeight="1" x14ac:dyDescent="0.3"/>
    <row r="65529" ht="12.75" customHeight="1" x14ac:dyDescent="0.3"/>
    <row r="65530" ht="12.75" customHeight="1" x14ac:dyDescent="0.3"/>
    <row r="65531" ht="12.75" customHeight="1" x14ac:dyDescent="0.3"/>
    <row r="65532" ht="12.75" customHeight="1" x14ac:dyDescent="0.3"/>
    <row r="65533" ht="12.75" customHeight="1" x14ac:dyDescent="0.3"/>
    <row r="65534" ht="12.75" customHeight="1" x14ac:dyDescent="0.3"/>
  </sheetData>
  <mergeCells count="3">
    <mergeCell ref="A1:F1"/>
    <mergeCell ref="B2:F2"/>
    <mergeCell ref="A33:D3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65534"/>
  <sheetViews>
    <sheetView topLeftCell="A8" zoomScaleNormal="100" workbookViewId="0">
      <selection activeCell="F32" sqref="F32"/>
    </sheetView>
  </sheetViews>
  <sheetFormatPr defaultColWidth="8.6640625" defaultRowHeight="14.4" x14ac:dyDescent="0.3"/>
  <cols>
    <col min="1" max="1" width="5.88671875" customWidth="1"/>
    <col min="2" max="2" width="30.109375" customWidth="1"/>
    <col min="3" max="3" width="10.88671875" customWidth="1"/>
    <col min="4" max="4" width="11.109375" customWidth="1"/>
    <col min="5" max="5" width="10.44140625" customWidth="1"/>
    <col min="6" max="6" width="11.5546875" customWidth="1"/>
    <col min="7" max="7" width="18.6640625" customWidth="1"/>
  </cols>
  <sheetData>
    <row r="1" spans="1:6" ht="15.75" customHeight="1" x14ac:dyDescent="0.3">
      <c r="A1" s="126" t="s">
        <v>123</v>
      </c>
      <c r="B1" s="126"/>
      <c r="C1" s="126"/>
      <c r="D1" s="126"/>
      <c r="E1" s="126"/>
      <c r="F1" s="126"/>
    </row>
    <row r="2" spans="1:6" ht="39" customHeight="1" x14ac:dyDescent="0.3">
      <c r="A2" s="12" t="s">
        <v>35</v>
      </c>
      <c r="B2" s="13" t="s">
        <v>36</v>
      </c>
      <c r="C2" s="12" t="s">
        <v>37</v>
      </c>
      <c r="D2" s="12" t="s">
        <v>38</v>
      </c>
      <c r="E2" s="14" t="s">
        <v>39</v>
      </c>
      <c r="F2" s="12" t="s">
        <v>40</v>
      </c>
    </row>
    <row r="3" spans="1:6" ht="15.75" customHeight="1" x14ac:dyDescent="0.3">
      <c r="A3" s="23" t="s">
        <v>61</v>
      </c>
      <c r="B3" s="61" t="s">
        <v>62</v>
      </c>
      <c r="C3" s="25" t="s">
        <v>42</v>
      </c>
      <c r="D3" s="26" t="s">
        <v>94</v>
      </c>
      <c r="E3" s="62"/>
      <c r="F3" s="63">
        <f t="shared" ref="F3:F31" si="0">ROUND(E3*D3,2)</f>
        <v>0</v>
      </c>
    </row>
    <row r="4" spans="1:6" ht="15.75" customHeight="1" x14ac:dyDescent="0.3">
      <c r="A4" s="29" t="s">
        <v>63</v>
      </c>
      <c r="B4" s="16" t="s">
        <v>64</v>
      </c>
      <c r="C4" s="33" t="s">
        <v>42</v>
      </c>
      <c r="D4" s="17" t="s">
        <v>94</v>
      </c>
      <c r="E4" s="47"/>
      <c r="F4" s="19">
        <f t="shared" si="0"/>
        <v>0</v>
      </c>
    </row>
    <row r="5" spans="1:6" ht="15.75" customHeight="1" x14ac:dyDescent="0.3">
      <c r="A5" s="29" t="s">
        <v>65</v>
      </c>
      <c r="B5" s="16" t="s">
        <v>66</v>
      </c>
      <c r="C5" s="33" t="s">
        <v>42</v>
      </c>
      <c r="D5" s="17" t="s">
        <v>94</v>
      </c>
      <c r="E5" s="47"/>
      <c r="F5" s="19">
        <f t="shared" si="0"/>
        <v>0</v>
      </c>
    </row>
    <row r="6" spans="1:6" ht="15.75" customHeight="1" x14ac:dyDescent="0.3">
      <c r="A6" s="29" t="s">
        <v>67</v>
      </c>
      <c r="B6" s="16" t="s">
        <v>41</v>
      </c>
      <c r="C6" s="33" t="s">
        <v>42</v>
      </c>
      <c r="D6" s="17">
        <v>1</v>
      </c>
      <c r="E6" s="47"/>
      <c r="F6" s="19">
        <f t="shared" si="0"/>
        <v>0</v>
      </c>
    </row>
    <row r="7" spans="1:6" ht="15.75" customHeight="1" x14ac:dyDescent="0.3">
      <c r="A7" s="29" t="s">
        <v>68</v>
      </c>
      <c r="B7" s="16" t="s">
        <v>43</v>
      </c>
      <c r="C7" s="33" t="s">
        <v>42</v>
      </c>
      <c r="D7" s="17">
        <v>1</v>
      </c>
      <c r="E7" s="47"/>
      <c r="F7" s="19">
        <f t="shared" si="0"/>
        <v>0</v>
      </c>
    </row>
    <row r="8" spans="1:6" ht="15.75" customHeight="1" x14ac:dyDescent="0.3">
      <c r="A8" s="29" t="s">
        <v>69</v>
      </c>
      <c r="B8" s="16" t="s">
        <v>44</v>
      </c>
      <c r="C8" s="33" t="s">
        <v>42</v>
      </c>
      <c r="D8" s="17">
        <v>1</v>
      </c>
      <c r="E8" s="47"/>
      <c r="F8" s="19">
        <f t="shared" si="0"/>
        <v>0</v>
      </c>
    </row>
    <row r="9" spans="1:6" ht="15.75" customHeight="1" x14ac:dyDescent="0.3">
      <c r="A9" s="29" t="s">
        <v>70</v>
      </c>
      <c r="B9" s="59" t="s">
        <v>45</v>
      </c>
      <c r="C9" s="33" t="s">
        <v>42</v>
      </c>
      <c r="D9" s="17">
        <v>1</v>
      </c>
      <c r="E9" s="47"/>
      <c r="F9" s="19">
        <f t="shared" si="0"/>
        <v>0</v>
      </c>
    </row>
    <row r="10" spans="1:6" ht="15.75" customHeight="1" x14ac:dyDescent="0.3">
      <c r="A10" s="29" t="s">
        <v>71</v>
      </c>
      <c r="B10" s="16" t="s">
        <v>46</v>
      </c>
      <c r="C10" s="33" t="s">
        <v>42</v>
      </c>
      <c r="D10" s="17">
        <v>1</v>
      </c>
      <c r="E10" s="47"/>
      <c r="F10" s="19">
        <f t="shared" si="0"/>
        <v>0</v>
      </c>
    </row>
    <row r="11" spans="1:6" ht="15.75" customHeight="1" x14ac:dyDescent="0.3">
      <c r="A11" s="29" t="s">
        <v>72</v>
      </c>
      <c r="B11" s="16" t="s">
        <v>47</v>
      </c>
      <c r="C11" s="33" t="s">
        <v>42</v>
      </c>
      <c r="D11" s="17">
        <v>1</v>
      </c>
      <c r="E11" s="47"/>
      <c r="F11" s="19">
        <f t="shared" si="0"/>
        <v>0</v>
      </c>
    </row>
    <row r="12" spans="1:6" ht="15.75" customHeight="1" x14ac:dyDescent="0.3">
      <c r="A12" s="29" t="s">
        <v>73</v>
      </c>
      <c r="B12" s="32" t="s">
        <v>48</v>
      </c>
      <c r="C12" s="33" t="s">
        <v>49</v>
      </c>
      <c r="D12" s="17" t="s">
        <v>94</v>
      </c>
      <c r="E12" s="47"/>
      <c r="F12" s="19">
        <f t="shared" si="0"/>
        <v>0</v>
      </c>
    </row>
    <row r="13" spans="1:6" ht="15.75" customHeight="1" x14ac:dyDescent="0.3">
      <c r="A13" s="29" t="s">
        <v>74</v>
      </c>
      <c r="B13" s="32" t="s">
        <v>50</v>
      </c>
      <c r="C13" s="33" t="s">
        <v>49</v>
      </c>
      <c r="D13" s="17" t="s">
        <v>94</v>
      </c>
      <c r="E13" s="47"/>
      <c r="F13" s="19">
        <f t="shared" si="0"/>
        <v>0</v>
      </c>
    </row>
    <row r="14" spans="1:6" ht="15.75" customHeight="1" x14ac:dyDescent="0.3">
      <c r="A14" s="29" t="s">
        <v>75</v>
      </c>
      <c r="B14" s="16" t="s">
        <v>76</v>
      </c>
      <c r="C14" s="33" t="s">
        <v>42</v>
      </c>
      <c r="D14" s="17" t="s">
        <v>94</v>
      </c>
      <c r="E14" s="47"/>
      <c r="F14" s="19">
        <f t="shared" si="0"/>
        <v>0</v>
      </c>
    </row>
    <row r="15" spans="1:6" ht="15.75" customHeight="1" x14ac:dyDescent="0.3">
      <c r="A15" s="29" t="s">
        <v>77</v>
      </c>
      <c r="B15" s="16" t="s">
        <v>78</v>
      </c>
      <c r="C15" s="33" t="s">
        <v>42</v>
      </c>
      <c r="D15" s="17" t="s">
        <v>94</v>
      </c>
      <c r="E15" s="47"/>
      <c r="F15" s="19">
        <f t="shared" si="0"/>
        <v>0</v>
      </c>
    </row>
    <row r="16" spans="1:6" ht="15.75" customHeight="1" x14ac:dyDescent="0.3">
      <c r="A16" s="29" t="s">
        <v>79</v>
      </c>
      <c r="B16" s="16" t="s">
        <v>80</v>
      </c>
      <c r="C16" s="33" t="s">
        <v>42</v>
      </c>
      <c r="D16" s="17" t="s">
        <v>94</v>
      </c>
      <c r="E16" s="47"/>
      <c r="F16" s="19">
        <f t="shared" si="0"/>
        <v>0</v>
      </c>
    </row>
    <row r="17" spans="1:6" ht="15.75" customHeight="1" x14ac:dyDescent="0.3">
      <c r="A17" s="29" t="s">
        <v>81</v>
      </c>
      <c r="B17" s="16" t="s">
        <v>82</v>
      </c>
      <c r="C17" s="33" t="s">
        <v>42</v>
      </c>
      <c r="D17" s="17" t="s">
        <v>94</v>
      </c>
      <c r="E17" s="47"/>
      <c r="F17" s="19">
        <f t="shared" si="0"/>
        <v>0</v>
      </c>
    </row>
    <row r="18" spans="1:6" ht="15.75" customHeight="1" x14ac:dyDescent="0.3">
      <c r="A18" s="29" t="s">
        <v>83</v>
      </c>
      <c r="B18" s="16" t="s">
        <v>84</v>
      </c>
      <c r="C18" s="33" t="s">
        <v>49</v>
      </c>
      <c r="D18" s="17" t="s">
        <v>94</v>
      </c>
      <c r="E18" s="47"/>
      <c r="F18" s="19">
        <f t="shared" si="0"/>
        <v>0</v>
      </c>
    </row>
    <row r="19" spans="1:6" ht="15.75" customHeight="1" x14ac:dyDescent="0.3">
      <c r="A19" s="29" t="s">
        <v>85</v>
      </c>
      <c r="B19" s="16" t="s">
        <v>86</v>
      </c>
      <c r="C19" s="33" t="s">
        <v>49</v>
      </c>
      <c r="D19" s="17" t="s">
        <v>94</v>
      </c>
      <c r="E19" s="47"/>
      <c r="F19" s="19">
        <f t="shared" si="0"/>
        <v>0</v>
      </c>
    </row>
    <row r="20" spans="1:6" ht="15.75" customHeight="1" x14ac:dyDescent="0.3">
      <c r="A20" s="29" t="s">
        <v>87</v>
      </c>
      <c r="B20" s="16" t="s">
        <v>51</v>
      </c>
      <c r="C20" s="33" t="s">
        <v>49</v>
      </c>
      <c r="D20" s="17">
        <v>2</v>
      </c>
      <c r="E20" s="47"/>
      <c r="F20" s="19">
        <f t="shared" si="0"/>
        <v>0</v>
      </c>
    </row>
    <row r="21" spans="1:6" ht="15.75" customHeight="1" x14ac:dyDescent="0.3">
      <c r="A21" s="29" t="s">
        <v>88</v>
      </c>
      <c r="B21" s="16" t="s">
        <v>89</v>
      </c>
      <c r="C21" s="33" t="s">
        <v>42</v>
      </c>
      <c r="D21" s="17" t="s">
        <v>94</v>
      </c>
      <c r="E21" s="47"/>
      <c r="F21" s="19">
        <f t="shared" si="0"/>
        <v>0</v>
      </c>
    </row>
    <row r="22" spans="1:6" ht="15.75" customHeight="1" x14ac:dyDescent="0.3">
      <c r="A22" s="29" t="s">
        <v>90</v>
      </c>
      <c r="B22" s="32" t="s">
        <v>91</v>
      </c>
      <c r="C22" s="33" t="s">
        <v>49</v>
      </c>
      <c r="D22" s="17" t="s">
        <v>94</v>
      </c>
      <c r="E22" s="47"/>
      <c r="F22" s="19">
        <f t="shared" si="0"/>
        <v>0</v>
      </c>
    </row>
    <row r="23" spans="1:6" ht="15.75" customHeight="1" x14ac:dyDescent="0.3">
      <c r="A23" s="29" t="s">
        <v>92</v>
      </c>
      <c r="B23" s="16" t="s">
        <v>93</v>
      </c>
      <c r="C23" s="33" t="s">
        <v>42</v>
      </c>
      <c r="D23" s="17" t="s">
        <v>94</v>
      </c>
      <c r="E23" s="47"/>
      <c r="F23" s="19">
        <f t="shared" si="0"/>
        <v>0</v>
      </c>
    </row>
    <row r="24" spans="1:6" ht="15.75" customHeight="1" x14ac:dyDescent="0.3">
      <c r="A24" s="29" t="s">
        <v>95</v>
      </c>
      <c r="B24" s="32" t="s">
        <v>96</v>
      </c>
      <c r="C24" s="33" t="s">
        <v>42</v>
      </c>
      <c r="D24" s="17" t="s">
        <v>94</v>
      </c>
      <c r="E24" s="47"/>
      <c r="F24" s="19">
        <f t="shared" si="0"/>
        <v>0</v>
      </c>
    </row>
    <row r="25" spans="1:6" ht="15.75" customHeight="1" x14ac:dyDescent="0.3">
      <c r="A25" s="29" t="s">
        <v>97</v>
      </c>
      <c r="B25" s="16" t="s">
        <v>121</v>
      </c>
      <c r="C25" s="33" t="s">
        <v>42</v>
      </c>
      <c r="D25" s="17" t="s">
        <v>94</v>
      </c>
      <c r="E25" s="47"/>
      <c r="F25" s="19">
        <f t="shared" si="0"/>
        <v>0</v>
      </c>
    </row>
    <row r="26" spans="1:6" ht="15.75" customHeight="1" x14ac:dyDescent="0.3">
      <c r="A26" s="29" t="s">
        <v>98</v>
      </c>
      <c r="B26" s="16" t="s">
        <v>99</v>
      </c>
      <c r="C26" s="33" t="s">
        <v>42</v>
      </c>
      <c r="D26" s="17" t="s">
        <v>94</v>
      </c>
      <c r="E26" s="47"/>
      <c r="F26" s="19">
        <f t="shared" si="0"/>
        <v>0</v>
      </c>
    </row>
    <row r="27" spans="1:6" ht="15.75" customHeight="1" x14ac:dyDescent="0.3">
      <c r="A27" s="29" t="s">
        <v>100</v>
      </c>
      <c r="B27" s="16" t="s">
        <v>52</v>
      </c>
      <c r="C27" s="33" t="s">
        <v>55</v>
      </c>
      <c r="D27" s="17" t="s">
        <v>94</v>
      </c>
      <c r="E27" s="47"/>
      <c r="F27" s="19">
        <f t="shared" si="0"/>
        <v>0</v>
      </c>
    </row>
    <row r="28" spans="1:6" ht="15.75" customHeight="1" x14ac:dyDescent="0.3">
      <c r="A28" s="29" t="s">
        <v>101</v>
      </c>
      <c r="B28" s="16" t="s">
        <v>122</v>
      </c>
      <c r="C28" s="33" t="s">
        <v>55</v>
      </c>
      <c r="D28" s="17">
        <v>8</v>
      </c>
      <c r="E28" s="47"/>
      <c r="F28" s="19">
        <f t="shared" si="0"/>
        <v>0</v>
      </c>
    </row>
    <row r="29" spans="1:6" ht="15.75" customHeight="1" x14ac:dyDescent="0.3">
      <c r="A29" s="29" t="s">
        <v>119</v>
      </c>
      <c r="B29" s="16" t="s">
        <v>103</v>
      </c>
      <c r="C29" s="33" t="s">
        <v>42</v>
      </c>
      <c r="D29" s="17" t="s">
        <v>94</v>
      </c>
      <c r="E29" s="47"/>
      <c r="F29" s="19">
        <f t="shared" si="0"/>
        <v>0</v>
      </c>
    </row>
    <row r="30" spans="1:6" ht="15.75" customHeight="1" x14ac:dyDescent="0.3">
      <c r="A30" s="29" t="s">
        <v>104</v>
      </c>
      <c r="B30" s="16" t="s">
        <v>56</v>
      </c>
      <c r="C30" s="33" t="s">
        <v>57</v>
      </c>
      <c r="D30" s="17">
        <v>5</v>
      </c>
      <c r="E30" s="47"/>
      <c r="F30" s="19">
        <f t="shared" si="0"/>
        <v>0</v>
      </c>
    </row>
    <row r="31" spans="1:6" ht="15.75" customHeight="1" x14ac:dyDescent="0.3">
      <c r="A31" s="35" t="s">
        <v>106</v>
      </c>
      <c r="B31" s="36" t="s">
        <v>58</v>
      </c>
      <c r="C31" s="51" t="s">
        <v>42</v>
      </c>
      <c r="D31" s="37">
        <v>1</v>
      </c>
      <c r="E31" s="48"/>
      <c r="F31" s="52">
        <f t="shared" si="0"/>
        <v>0</v>
      </c>
    </row>
    <row r="32" spans="1:6" ht="15.75" customHeight="1" x14ac:dyDescent="0.3">
      <c r="A32" s="128"/>
      <c r="B32" s="128"/>
      <c r="C32" s="128"/>
      <c r="D32" s="128"/>
      <c r="E32" s="40" t="s">
        <v>59</v>
      </c>
      <c r="F32" s="41">
        <f>SUM(F3:F31)</f>
        <v>0</v>
      </c>
    </row>
    <row r="65421" ht="12.75" customHeight="1" x14ac:dyDescent="0.3"/>
    <row r="65422" ht="12.75" customHeight="1" x14ac:dyDescent="0.3"/>
    <row r="65423" ht="12.75" customHeight="1" x14ac:dyDescent="0.3"/>
    <row r="65424" ht="12.75" customHeight="1" x14ac:dyDescent="0.3"/>
    <row r="65425" ht="12.75" customHeight="1" x14ac:dyDescent="0.3"/>
    <row r="65426" ht="12.75" customHeight="1" x14ac:dyDescent="0.3"/>
    <row r="65427" ht="12.75" customHeight="1" x14ac:dyDescent="0.3"/>
    <row r="65428" ht="12.75" customHeight="1" x14ac:dyDescent="0.3"/>
    <row r="65429" ht="12.75" customHeight="1" x14ac:dyDescent="0.3"/>
    <row r="65430" ht="12.75" customHeight="1" x14ac:dyDescent="0.3"/>
    <row r="65431" ht="12.75" customHeight="1" x14ac:dyDescent="0.3"/>
    <row r="65432" ht="12.75" customHeight="1" x14ac:dyDescent="0.3"/>
    <row r="65433" ht="12.75" customHeight="1" x14ac:dyDescent="0.3"/>
    <row r="65434" ht="12.75" customHeight="1" x14ac:dyDescent="0.3"/>
    <row r="65435" ht="12.75" customHeight="1" x14ac:dyDescent="0.3"/>
    <row r="65436" ht="12.75" customHeight="1" x14ac:dyDescent="0.3"/>
    <row r="65437" ht="12.75" customHeight="1" x14ac:dyDescent="0.3"/>
    <row r="65438" ht="12.75" customHeight="1" x14ac:dyDescent="0.3"/>
    <row r="65439" ht="12.75" customHeight="1" x14ac:dyDescent="0.3"/>
    <row r="65440" ht="12.75" customHeight="1" x14ac:dyDescent="0.3"/>
    <row r="65441" ht="12.75" customHeight="1" x14ac:dyDescent="0.3"/>
    <row r="65442" ht="12.75" customHeight="1" x14ac:dyDescent="0.3"/>
    <row r="65443" ht="12.75" customHeight="1" x14ac:dyDescent="0.3"/>
    <row r="65444" ht="12.75" customHeight="1" x14ac:dyDescent="0.3"/>
    <row r="65445" ht="12.75" customHeight="1" x14ac:dyDescent="0.3"/>
    <row r="65446" ht="12.75" customHeight="1" x14ac:dyDescent="0.3"/>
    <row r="65447" ht="12.75" customHeight="1" x14ac:dyDescent="0.3"/>
    <row r="65448" ht="12.75" customHeight="1" x14ac:dyDescent="0.3"/>
    <row r="65449" ht="12.75" customHeight="1" x14ac:dyDescent="0.3"/>
    <row r="65450" ht="12.75" customHeight="1" x14ac:dyDescent="0.3"/>
    <row r="65451" ht="12.75" customHeight="1" x14ac:dyDescent="0.3"/>
    <row r="65452" ht="12.75" customHeight="1" x14ac:dyDescent="0.3"/>
    <row r="65453" ht="12.75" customHeight="1" x14ac:dyDescent="0.3"/>
    <row r="65454" ht="12.75" customHeight="1" x14ac:dyDescent="0.3"/>
    <row r="65455" ht="12.75" customHeight="1" x14ac:dyDescent="0.3"/>
    <row r="65456" ht="12.75" customHeight="1" x14ac:dyDescent="0.3"/>
    <row r="65457" ht="12.75" customHeight="1" x14ac:dyDescent="0.3"/>
    <row r="65458" ht="12.75" customHeight="1" x14ac:dyDescent="0.3"/>
    <row r="65459" ht="12.75" customHeight="1" x14ac:dyDescent="0.3"/>
    <row r="65460" ht="12.75" customHeight="1" x14ac:dyDescent="0.3"/>
    <row r="65461" ht="12.75" customHeight="1" x14ac:dyDescent="0.3"/>
    <row r="65462" ht="12.75" customHeight="1" x14ac:dyDescent="0.3"/>
    <row r="65463" ht="12.75" customHeight="1" x14ac:dyDescent="0.3"/>
    <row r="65464" ht="12.75" customHeight="1" x14ac:dyDescent="0.3"/>
    <row r="65465" ht="12.75" customHeight="1" x14ac:dyDescent="0.3"/>
    <row r="65466" ht="12.75" customHeight="1" x14ac:dyDescent="0.3"/>
    <row r="65467" ht="12.75" customHeight="1" x14ac:dyDescent="0.3"/>
    <row r="65468" ht="12.75" customHeight="1" x14ac:dyDescent="0.3"/>
    <row r="65469" ht="12.75" customHeight="1" x14ac:dyDescent="0.3"/>
    <row r="65470" ht="12.75" customHeight="1" x14ac:dyDescent="0.3"/>
    <row r="65471" ht="12.75" customHeight="1" x14ac:dyDescent="0.3"/>
    <row r="65472" ht="12.75" customHeight="1" x14ac:dyDescent="0.3"/>
    <row r="65473" ht="12.75" customHeight="1" x14ac:dyDescent="0.3"/>
    <row r="65474" ht="12.75" customHeight="1" x14ac:dyDescent="0.3"/>
    <row r="65475" ht="12.75" customHeight="1" x14ac:dyDescent="0.3"/>
    <row r="65476" ht="12.75" customHeight="1" x14ac:dyDescent="0.3"/>
    <row r="65477" ht="12.75" customHeight="1" x14ac:dyDescent="0.3"/>
    <row r="65478" ht="12.75" customHeight="1" x14ac:dyDescent="0.3"/>
    <row r="65479" ht="12.75" customHeight="1" x14ac:dyDescent="0.3"/>
    <row r="65480" ht="12.75" customHeight="1" x14ac:dyDescent="0.3"/>
    <row r="65481" ht="12.75" customHeight="1" x14ac:dyDescent="0.3"/>
    <row r="65482" ht="12.75" customHeight="1" x14ac:dyDescent="0.3"/>
    <row r="65483" ht="12.75" customHeight="1" x14ac:dyDescent="0.3"/>
    <row r="65484" ht="12.75" customHeight="1" x14ac:dyDescent="0.3"/>
    <row r="65485" ht="12.75" customHeight="1" x14ac:dyDescent="0.3"/>
    <row r="65486" ht="12.75" customHeight="1" x14ac:dyDescent="0.3"/>
    <row r="65487" ht="12.75" customHeight="1" x14ac:dyDescent="0.3"/>
    <row r="65488" ht="12.75" customHeight="1" x14ac:dyDescent="0.3"/>
    <row r="65489" ht="12.75" customHeight="1" x14ac:dyDescent="0.3"/>
    <row r="65490" ht="12.75" customHeight="1" x14ac:dyDescent="0.3"/>
    <row r="65491" ht="12.75" customHeight="1" x14ac:dyDescent="0.3"/>
    <row r="65492" ht="12.75" customHeight="1" x14ac:dyDescent="0.3"/>
    <row r="65493" ht="12.75" customHeight="1" x14ac:dyDescent="0.3"/>
    <row r="65494" ht="12.75" customHeight="1" x14ac:dyDescent="0.3"/>
    <row r="65495" ht="12.75" customHeight="1" x14ac:dyDescent="0.3"/>
    <row r="65496" ht="12.75" customHeight="1" x14ac:dyDescent="0.3"/>
    <row r="65497" ht="12.75" customHeight="1" x14ac:dyDescent="0.3"/>
    <row r="65498" ht="12.75" customHeight="1" x14ac:dyDescent="0.3"/>
    <row r="65499" ht="12.75" customHeight="1" x14ac:dyDescent="0.3"/>
    <row r="65500" ht="12.75" customHeight="1" x14ac:dyDescent="0.3"/>
    <row r="65501" ht="12.75" customHeight="1" x14ac:dyDescent="0.3"/>
    <row r="65502" ht="12.75" customHeight="1" x14ac:dyDescent="0.3"/>
    <row r="65503" ht="12.75" customHeight="1" x14ac:dyDescent="0.3"/>
    <row r="65504" ht="12.75" customHeight="1" x14ac:dyDescent="0.3"/>
    <row r="65505" ht="12.75" customHeight="1" x14ac:dyDescent="0.3"/>
    <row r="65506" ht="12.75" customHeight="1" x14ac:dyDescent="0.3"/>
    <row r="65507" ht="12.75" customHeight="1" x14ac:dyDescent="0.3"/>
    <row r="65508" ht="12.75" customHeight="1" x14ac:dyDescent="0.3"/>
    <row r="65509" ht="12.75" customHeight="1" x14ac:dyDescent="0.3"/>
    <row r="65510" ht="12.75" customHeight="1" x14ac:dyDescent="0.3"/>
    <row r="65511" ht="12.75" customHeight="1" x14ac:dyDescent="0.3"/>
    <row r="65512" ht="12.75" customHeight="1" x14ac:dyDescent="0.3"/>
    <row r="65513" ht="12.75" customHeight="1" x14ac:dyDescent="0.3"/>
    <row r="65514" ht="12.75" customHeight="1" x14ac:dyDescent="0.3"/>
    <row r="65515" ht="12.75" customHeight="1" x14ac:dyDescent="0.3"/>
    <row r="65516" ht="12.75" customHeight="1" x14ac:dyDescent="0.3"/>
    <row r="65517" ht="12.75" customHeight="1" x14ac:dyDescent="0.3"/>
    <row r="65518" ht="12.75" customHeight="1" x14ac:dyDescent="0.3"/>
    <row r="65519" ht="12.75" customHeight="1" x14ac:dyDescent="0.3"/>
    <row r="65520" ht="12.75" customHeight="1" x14ac:dyDescent="0.3"/>
    <row r="65521" ht="12.75" customHeight="1" x14ac:dyDescent="0.3"/>
    <row r="65522" ht="12.75" customHeight="1" x14ac:dyDescent="0.3"/>
    <row r="65523" ht="12.75" customHeight="1" x14ac:dyDescent="0.3"/>
    <row r="65524" ht="12.75" customHeight="1" x14ac:dyDescent="0.3"/>
    <row r="65525" ht="12.75" customHeight="1" x14ac:dyDescent="0.3"/>
    <row r="65526" ht="12.75" customHeight="1" x14ac:dyDescent="0.3"/>
    <row r="65527" ht="12.75" customHeight="1" x14ac:dyDescent="0.3"/>
    <row r="65528" ht="12.75" customHeight="1" x14ac:dyDescent="0.3"/>
    <row r="65529" ht="12.75" customHeight="1" x14ac:dyDescent="0.3"/>
    <row r="65530" ht="12.75" customHeight="1" x14ac:dyDescent="0.3"/>
    <row r="65531" ht="12.75" customHeight="1" x14ac:dyDescent="0.3"/>
    <row r="65532" ht="12.75" customHeight="1" x14ac:dyDescent="0.3"/>
    <row r="65533" ht="12.75" customHeight="1" x14ac:dyDescent="0.3"/>
    <row r="65534" ht="12.75" customHeight="1" x14ac:dyDescent="0.3"/>
  </sheetData>
  <mergeCells count="2">
    <mergeCell ref="A1:F1"/>
    <mergeCell ref="A32:D3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zoomScaleNormal="100" workbookViewId="0">
      <selection activeCell="F22" sqref="F22"/>
    </sheetView>
  </sheetViews>
  <sheetFormatPr defaultColWidth="11.5546875" defaultRowHeight="14.4" x14ac:dyDescent="0.3"/>
  <cols>
    <col min="1" max="1" width="5.6640625" customWidth="1"/>
    <col min="2" max="2" width="27.88671875" customWidth="1"/>
    <col min="5" max="5" width="11.5546875" style="22"/>
  </cols>
  <sheetData>
    <row r="1" spans="1:6" x14ac:dyDescent="0.3">
      <c r="A1" s="125" t="s">
        <v>124</v>
      </c>
      <c r="B1" s="125"/>
      <c r="C1" s="125"/>
      <c r="D1" s="125"/>
      <c r="E1" s="125"/>
      <c r="F1" s="125"/>
    </row>
    <row r="2" spans="1:6" x14ac:dyDescent="0.3">
      <c r="A2" s="125" t="s">
        <v>34</v>
      </c>
      <c r="B2" s="125"/>
      <c r="C2" s="125"/>
      <c r="D2" s="125"/>
      <c r="E2" s="125"/>
      <c r="F2" s="125"/>
    </row>
    <row r="3" spans="1:6" ht="40.200000000000003" thickBot="1" x14ac:dyDescent="0.35">
      <c r="A3" s="12" t="s">
        <v>35</v>
      </c>
      <c r="B3" s="13" t="s">
        <v>36</v>
      </c>
      <c r="C3" s="12" t="s">
        <v>37</v>
      </c>
      <c r="D3" s="12" t="s">
        <v>38</v>
      </c>
      <c r="E3" s="14" t="s">
        <v>39</v>
      </c>
      <c r="F3" s="12" t="s">
        <v>40</v>
      </c>
    </row>
    <row r="4" spans="1:6" x14ac:dyDescent="0.3">
      <c r="A4" s="42">
        <v>1</v>
      </c>
      <c r="B4" s="97" t="s">
        <v>41</v>
      </c>
      <c r="C4" s="49" t="s">
        <v>42</v>
      </c>
      <c r="D4" s="49">
        <v>7</v>
      </c>
      <c r="E4" s="98"/>
      <c r="F4" s="46">
        <f t="shared" ref="F4:F21" si="0">ROUND(E4*D4,2)</f>
        <v>0</v>
      </c>
    </row>
    <row r="5" spans="1:6" x14ac:dyDescent="0.3">
      <c r="A5" s="29">
        <f t="shared" ref="A5:A15" si="1">A4+1</f>
        <v>2</v>
      </c>
      <c r="B5" s="32" t="s">
        <v>43</v>
      </c>
      <c r="C5" s="33" t="s">
        <v>42</v>
      </c>
      <c r="D5" s="33">
        <v>7</v>
      </c>
      <c r="E5" s="30"/>
      <c r="F5" s="31">
        <f t="shared" si="0"/>
        <v>0</v>
      </c>
    </row>
    <row r="6" spans="1:6" x14ac:dyDescent="0.3">
      <c r="A6" s="29">
        <f t="shared" si="1"/>
        <v>3</v>
      </c>
      <c r="B6" s="32" t="s">
        <v>44</v>
      </c>
      <c r="C6" s="33" t="s">
        <v>42</v>
      </c>
      <c r="D6" s="33">
        <v>7</v>
      </c>
      <c r="E6" s="30"/>
      <c r="F6" s="31">
        <f t="shared" si="0"/>
        <v>0</v>
      </c>
    </row>
    <row r="7" spans="1:6" x14ac:dyDescent="0.3">
      <c r="A7" s="29">
        <f t="shared" si="1"/>
        <v>4</v>
      </c>
      <c r="B7" s="32" t="s">
        <v>45</v>
      </c>
      <c r="C7" s="33" t="s">
        <v>42</v>
      </c>
      <c r="D7" s="33">
        <v>7</v>
      </c>
      <c r="E7" s="30"/>
      <c r="F7" s="31">
        <f t="shared" si="0"/>
        <v>0</v>
      </c>
    </row>
    <row r="8" spans="1:6" x14ac:dyDescent="0.3">
      <c r="A8" s="29">
        <f t="shared" si="1"/>
        <v>5</v>
      </c>
      <c r="B8" s="32" t="s">
        <v>46</v>
      </c>
      <c r="C8" s="33" t="s">
        <v>42</v>
      </c>
      <c r="D8" s="33">
        <v>10</v>
      </c>
      <c r="E8" s="30"/>
      <c r="F8" s="31">
        <f t="shared" si="0"/>
        <v>0</v>
      </c>
    </row>
    <row r="9" spans="1:6" x14ac:dyDescent="0.3">
      <c r="A9" s="29">
        <f t="shared" si="1"/>
        <v>6</v>
      </c>
      <c r="B9" s="32" t="s">
        <v>47</v>
      </c>
      <c r="C9" s="33" t="s">
        <v>42</v>
      </c>
      <c r="D9" s="33">
        <v>10</v>
      </c>
      <c r="E9" s="30"/>
      <c r="F9" s="31">
        <f t="shared" si="0"/>
        <v>0</v>
      </c>
    </row>
    <row r="10" spans="1:6" x14ac:dyDescent="0.3">
      <c r="A10" s="29">
        <f t="shared" si="1"/>
        <v>7</v>
      </c>
      <c r="B10" s="32" t="s">
        <v>48</v>
      </c>
      <c r="C10" s="33" t="s">
        <v>49</v>
      </c>
      <c r="D10" s="33">
        <v>5</v>
      </c>
      <c r="E10" s="30"/>
      <c r="F10" s="31">
        <f t="shared" si="0"/>
        <v>0</v>
      </c>
    </row>
    <row r="11" spans="1:6" x14ac:dyDescent="0.3">
      <c r="A11" s="29">
        <f t="shared" si="1"/>
        <v>8</v>
      </c>
      <c r="B11" s="32" t="s">
        <v>50</v>
      </c>
      <c r="C11" s="33" t="s">
        <v>49</v>
      </c>
      <c r="D11" s="33">
        <v>5</v>
      </c>
      <c r="E11" s="30"/>
      <c r="F11" s="31">
        <f t="shared" si="0"/>
        <v>0</v>
      </c>
    </row>
    <row r="12" spans="1:6" x14ac:dyDescent="0.3">
      <c r="A12" s="29">
        <f t="shared" si="1"/>
        <v>9</v>
      </c>
      <c r="B12" s="32" t="s">
        <v>51</v>
      </c>
      <c r="C12" s="33" t="s">
        <v>49</v>
      </c>
      <c r="D12" s="33">
        <v>5</v>
      </c>
      <c r="E12" s="30"/>
      <c r="F12" s="31">
        <f t="shared" si="0"/>
        <v>0</v>
      </c>
    </row>
    <row r="13" spans="1:6" x14ac:dyDescent="0.3">
      <c r="A13" s="29">
        <f t="shared" si="1"/>
        <v>10</v>
      </c>
      <c r="B13" s="32" t="s">
        <v>52</v>
      </c>
      <c r="C13" s="33" t="s">
        <v>55</v>
      </c>
      <c r="D13" s="33">
        <v>7</v>
      </c>
      <c r="E13" s="30"/>
      <c r="F13" s="31">
        <f t="shared" si="0"/>
        <v>0</v>
      </c>
    </row>
    <row r="14" spans="1:6" x14ac:dyDescent="0.3">
      <c r="A14" s="29">
        <f t="shared" si="1"/>
        <v>11</v>
      </c>
      <c r="B14" s="32" t="s">
        <v>54</v>
      </c>
      <c r="C14" s="33" t="s">
        <v>53</v>
      </c>
      <c r="D14" s="33">
        <v>40</v>
      </c>
      <c r="E14" s="30"/>
      <c r="F14" s="31">
        <f t="shared" si="0"/>
        <v>0</v>
      </c>
    </row>
    <row r="15" spans="1:6" x14ac:dyDescent="0.3">
      <c r="A15" s="29">
        <f t="shared" si="1"/>
        <v>12</v>
      </c>
      <c r="B15" s="32" t="s">
        <v>105</v>
      </c>
      <c r="C15" s="33" t="s">
        <v>57</v>
      </c>
      <c r="D15" s="33">
        <v>35</v>
      </c>
      <c r="E15" s="30"/>
      <c r="F15" s="31">
        <f t="shared" si="0"/>
        <v>0</v>
      </c>
    </row>
    <row r="16" spans="1:6" x14ac:dyDescent="0.3">
      <c r="A16" s="73">
        <v>13</v>
      </c>
      <c r="B16" s="69" t="s">
        <v>58</v>
      </c>
      <c r="C16" s="70" t="s">
        <v>42</v>
      </c>
      <c r="D16" s="70">
        <v>7</v>
      </c>
      <c r="E16" s="71"/>
      <c r="F16" s="72">
        <f t="shared" si="0"/>
        <v>0</v>
      </c>
    </row>
    <row r="17" spans="1:6" x14ac:dyDescent="0.3">
      <c r="A17" s="29">
        <v>14</v>
      </c>
      <c r="B17" s="74" t="s">
        <v>138</v>
      </c>
      <c r="C17" s="75" t="s">
        <v>42</v>
      </c>
      <c r="D17" s="33">
        <v>6</v>
      </c>
      <c r="E17" s="30"/>
      <c r="F17" s="31">
        <f t="shared" si="0"/>
        <v>0</v>
      </c>
    </row>
    <row r="18" spans="1:6" x14ac:dyDescent="0.3">
      <c r="A18" s="29">
        <v>15</v>
      </c>
      <c r="B18" s="74" t="s">
        <v>139</v>
      </c>
      <c r="C18" s="75" t="s">
        <v>42</v>
      </c>
      <c r="D18" s="33">
        <v>6</v>
      </c>
      <c r="E18" s="30"/>
      <c r="F18" s="31">
        <f t="shared" si="0"/>
        <v>0</v>
      </c>
    </row>
    <row r="19" spans="1:6" x14ac:dyDescent="0.3">
      <c r="A19" s="29">
        <v>16</v>
      </c>
      <c r="B19" s="74" t="s">
        <v>141</v>
      </c>
      <c r="C19" s="75" t="s">
        <v>42</v>
      </c>
      <c r="D19" s="33">
        <v>6</v>
      </c>
      <c r="E19" s="30"/>
      <c r="F19" s="31">
        <f t="shared" si="0"/>
        <v>0</v>
      </c>
    </row>
    <row r="20" spans="1:6" x14ac:dyDescent="0.3">
      <c r="A20" s="73">
        <v>17</v>
      </c>
      <c r="B20" s="76" t="s">
        <v>140</v>
      </c>
      <c r="C20" s="77" t="s">
        <v>42</v>
      </c>
      <c r="D20" s="70">
        <v>6</v>
      </c>
      <c r="E20" s="71"/>
      <c r="F20" s="72">
        <f t="shared" si="0"/>
        <v>0</v>
      </c>
    </row>
    <row r="21" spans="1:6" ht="15" thickBot="1" x14ac:dyDescent="0.35">
      <c r="A21" s="29">
        <v>18</v>
      </c>
      <c r="B21" s="99" t="s">
        <v>142</v>
      </c>
      <c r="C21" s="105" t="s">
        <v>42</v>
      </c>
      <c r="D21" s="51">
        <v>1</v>
      </c>
      <c r="E21" s="38"/>
      <c r="F21" s="39">
        <f t="shared" si="0"/>
        <v>0</v>
      </c>
    </row>
    <row r="22" spans="1:6" ht="15.75" customHeight="1" thickBot="1" x14ac:dyDescent="0.35">
      <c r="A22" s="127"/>
      <c r="B22" s="127"/>
      <c r="C22" s="127"/>
      <c r="D22" s="127"/>
      <c r="E22" s="68" t="s">
        <v>59</v>
      </c>
      <c r="F22" s="21">
        <f>SUM(F4:F21)</f>
        <v>0</v>
      </c>
    </row>
  </sheetData>
  <mergeCells count="3">
    <mergeCell ref="A1:F1"/>
    <mergeCell ref="A2:F2"/>
    <mergeCell ref="A22:D22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9"/>
  <sheetViews>
    <sheetView zoomScaleNormal="100" workbookViewId="0">
      <selection activeCell="F19" sqref="F19"/>
    </sheetView>
  </sheetViews>
  <sheetFormatPr defaultColWidth="11.5546875" defaultRowHeight="14.4" x14ac:dyDescent="0.3"/>
  <cols>
    <col min="1" max="1" width="5.6640625" customWidth="1"/>
    <col min="2" max="2" width="30.6640625" customWidth="1"/>
    <col min="3" max="3" width="10.88671875" customWidth="1"/>
    <col min="5" max="5" width="11.5546875" style="22"/>
  </cols>
  <sheetData>
    <row r="1" spans="1:6" x14ac:dyDescent="0.3">
      <c r="A1" s="125" t="s">
        <v>125</v>
      </c>
      <c r="B1" s="125"/>
      <c r="C1" s="125"/>
      <c r="D1" s="125"/>
      <c r="E1" s="125"/>
      <c r="F1" s="125"/>
    </row>
    <row r="2" spans="1:6" x14ac:dyDescent="0.3">
      <c r="A2" s="125" t="s">
        <v>34</v>
      </c>
      <c r="B2" s="125"/>
      <c r="C2" s="125"/>
      <c r="D2" s="125"/>
      <c r="E2" s="125"/>
      <c r="F2" s="125"/>
    </row>
    <row r="3" spans="1:6" ht="40.200000000000003" thickBot="1" x14ac:dyDescent="0.35">
      <c r="A3" s="12" t="s">
        <v>35</v>
      </c>
      <c r="B3" s="65" t="s">
        <v>36</v>
      </c>
      <c r="C3" s="65" t="s">
        <v>37</v>
      </c>
      <c r="D3" s="65" t="s">
        <v>38</v>
      </c>
      <c r="E3" s="65" t="s">
        <v>39</v>
      </c>
      <c r="F3" s="66" t="s">
        <v>40</v>
      </c>
    </row>
    <row r="4" spans="1:6" x14ac:dyDescent="0.3">
      <c r="A4" s="42">
        <v>1</v>
      </c>
      <c r="B4" s="106" t="s">
        <v>41</v>
      </c>
      <c r="C4" s="49" t="s">
        <v>42</v>
      </c>
      <c r="D4" s="49">
        <v>1</v>
      </c>
      <c r="E4" s="98"/>
      <c r="F4" s="46">
        <f t="shared" ref="F4:F18" si="0">ROUND(E4*D4,2)</f>
        <v>0</v>
      </c>
    </row>
    <row r="5" spans="1:6" x14ac:dyDescent="0.3">
      <c r="A5" s="29">
        <f t="shared" ref="A5:A15" si="1">A4+1</f>
        <v>2</v>
      </c>
      <c r="B5" s="67" t="s">
        <v>43</v>
      </c>
      <c r="C5" s="33" t="s">
        <v>42</v>
      </c>
      <c r="D5" s="33">
        <v>1</v>
      </c>
      <c r="E5" s="30"/>
      <c r="F5" s="31">
        <f t="shared" si="0"/>
        <v>0</v>
      </c>
    </row>
    <row r="6" spans="1:6" x14ac:dyDescent="0.3">
      <c r="A6" s="29">
        <f t="shared" si="1"/>
        <v>3</v>
      </c>
      <c r="B6" s="67" t="s">
        <v>44</v>
      </c>
      <c r="C6" s="33" t="s">
        <v>42</v>
      </c>
      <c r="D6" s="33">
        <v>1</v>
      </c>
      <c r="E6" s="30"/>
      <c r="F6" s="31">
        <f t="shared" si="0"/>
        <v>0</v>
      </c>
    </row>
    <row r="7" spans="1:6" x14ac:dyDescent="0.3">
      <c r="A7" s="29">
        <f t="shared" si="1"/>
        <v>4</v>
      </c>
      <c r="B7" s="67" t="s">
        <v>45</v>
      </c>
      <c r="C7" s="33" t="s">
        <v>42</v>
      </c>
      <c r="D7" s="33">
        <v>1</v>
      </c>
      <c r="E7" s="30"/>
      <c r="F7" s="31">
        <f t="shared" si="0"/>
        <v>0</v>
      </c>
    </row>
    <row r="8" spans="1:6" x14ac:dyDescent="0.3">
      <c r="A8" s="29">
        <f t="shared" si="1"/>
        <v>5</v>
      </c>
      <c r="B8" s="67" t="s">
        <v>46</v>
      </c>
      <c r="C8" s="33" t="s">
        <v>42</v>
      </c>
      <c r="D8" s="33">
        <v>2</v>
      </c>
      <c r="E8" s="30"/>
      <c r="F8" s="31">
        <f t="shared" si="0"/>
        <v>0</v>
      </c>
    </row>
    <row r="9" spans="1:6" x14ac:dyDescent="0.3">
      <c r="A9" s="29">
        <f t="shared" si="1"/>
        <v>6</v>
      </c>
      <c r="B9" s="67" t="s">
        <v>47</v>
      </c>
      <c r="C9" s="33" t="s">
        <v>42</v>
      </c>
      <c r="D9" s="33">
        <v>2</v>
      </c>
      <c r="E9" s="30"/>
      <c r="F9" s="31">
        <f t="shared" si="0"/>
        <v>0</v>
      </c>
    </row>
    <row r="10" spans="1:6" x14ac:dyDescent="0.3">
      <c r="A10" s="29">
        <f t="shared" si="1"/>
        <v>7</v>
      </c>
      <c r="B10" s="67" t="s">
        <v>48</v>
      </c>
      <c r="C10" s="33" t="s">
        <v>49</v>
      </c>
      <c r="D10" s="33">
        <v>1</v>
      </c>
      <c r="E10" s="30"/>
      <c r="F10" s="31">
        <f t="shared" si="0"/>
        <v>0</v>
      </c>
    </row>
    <row r="11" spans="1:6" x14ac:dyDescent="0.3">
      <c r="A11" s="29">
        <f t="shared" si="1"/>
        <v>8</v>
      </c>
      <c r="B11" s="67" t="s">
        <v>50</v>
      </c>
      <c r="C11" s="33" t="s">
        <v>49</v>
      </c>
      <c r="D11" s="33">
        <v>1</v>
      </c>
      <c r="E11" s="30"/>
      <c r="F11" s="31">
        <f t="shared" si="0"/>
        <v>0</v>
      </c>
    </row>
    <row r="12" spans="1:6" x14ac:dyDescent="0.3">
      <c r="A12" s="29">
        <f t="shared" si="1"/>
        <v>9</v>
      </c>
      <c r="B12" s="67" t="s">
        <v>51</v>
      </c>
      <c r="C12" s="33" t="s">
        <v>49</v>
      </c>
      <c r="D12" s="33">
        <v>1</v>
      </c>
      <c r="E12" s="30"/>
      <c r="F12" s="31">
        <f t="shared" si="0"/>
        <v>0</v>
      </c>
    </row>
    <row r="13" spans="1:6" x14ac:dyDescent="0.3">
      <c r="A13" s="29">
        <f t="shared" si="1"/>
        <v>10</v>
      </c>
      <c r="B13" s="67" t="s">
        <v>52</v>
      </c>
      <c r="C13" s="33" t="s">
        <v>55</v>
      </c>
      <c r="D13" s="33">
        <v>1</v>
      </c>
      <c r="E13" s="30"/>
      <c r="F13" s="31">
        <f t="shared" si="0"/>
        <v>0</v>
      </c>
    </row>
    <row r="14" spans="1:6" x14ac:dyDescent="0.3">
      <c r="A14" s="29">
        <f t="shared" si="1"/>
        <v>11</v>
      </c>
      <c r="B14" s="67" t="s">
        <v>54</v>
      </c>
      <c r="C14" s="33" t="s">
        <v>53</v>
      </c>
      <c r="D14" s="33">
        <v>6</v>
      </c>
      <c r="E14" s="30"/>
      <c r="F14" s="31">
        <f t="shared" si="0"/>
        <v>0</v>
      </c>
    </row>
    <row r="15" spans="1:6" x14ac:dyDescent="0.3">
      <c r="A15" s="29">
        <f t="shared" si="1"/>
        <v>12</v>
      </c>
      <c r="B15" s="67" t="s">
        <v>105</v>
      </c>
      <c r="C15" s="33" t="s">
        <v>57</v>
      </c>
      <c r="D15" s="33">
        <v>10</v>
      </c>
      <c r="E15" s="30"/>
      <c r="F15" s="31">
        <f t="shared" si="0"/>
        <v>0</v>
      </c>
    </row>
    <row r="16" spans="1:6" x14ac:dyDescent="0.3">
      <c r="A16" s="29">
        <v>13</v>
      </c>
      <c r="B16" s="67" t="s">
        <v>126</v>
      </c>
      <c r="C16" s="33" t="s">
        <v>42</v>
      </c>
      <c r="D16" s="33">
        <v>1</v>
      </c>
      <c r="E16" s="30"/>
      <c r="F16" s="31">
        <f t="shared" si="0"/>
        <v>0</v>
      </c>
    </row>
    <row r="17" spans="1:6" x14ac:dyDescent="0.3">
      <c r="A17" s="29">
        <v>14</v>
      </c>
      <c r="B17" s="67" t="s">
        <v>58</v>
      </c>
      <c r="C17" s="33" t="s">
        <v>42</v>
      </c>
      <c r="D17" s="33">
        <v>1</v>
      </c>
      <c r="E17" s="30"/>
      <c r="F17" s="31">
        <f t="shared" si="0"/>
        <v>0</v>
      </c>
    </row>
    <row r="18" spans="1:6" x14ac:dyDescent="0.3">
      <c r="A18" s="73">
        <v>15</v>
      </c>
      <c r="B18" s="107" t="s">
        <v>127</v>
      </c>
      <c r="C18" s="70" t="s">
        <v>49</v>
      </c>
      <c r="D18" s="70">
        <v>1</v>
      </c>
      <c r="E18" s="71"/>
      <c r="F18" s="72">
        <f t="shared" si="0"/>
        <v>0</v>
      </c>
    </row>
    <row r="19" spans="1:6" ht="15.75" customHeight="1" thickBot="1" x14ac:dyDescent="0.35">
      <c r="A19" s="128"/>
      <c r="B19" s="128"/>
      <c r="C19" s="128"/>
      <c r="D19" s="128"/>
      <c r="E19" s="40" t="s">
        <v>59</v>
      </c>
      <c r="F19" s="41">
        <f>SUM(F4:F18)</f>
        <v>0</v>
      </c>
    </row>
  </sheetData>
  <mergeCells count="3">
    <mergeCell ref="A1:F1"/>
    <mergeCell ref="A2:F2"/>
    <mergeCell ref="A19:D19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8"/>
  <sheetViews>
    <sheetView zoomScaleNormal="100" workbookViewId="0">
      <selection activeCell="F18" sqref="F18"/>
    </sheetView>
  </sheetViews>
  <sheetFormatPr defaultColWidth="11.5546875" defaultRowHeight="14.4" x14ac:dyDescent="0.3"/>
  <cols>
    <col min="1" max="1" width="5.5546875" customWidth="1"/>
    <col min="2" max="2" width="29" customWidth="1"/>
    <col min="3" max="3" width="10.88671875" customWidth="1"/>
    <col min="5" max="5" width="11.5546875" style="22"/>
  </cols>
  <sheetData>
    <row r="1" spans="1:6" x14ac:dyDescent="0.3">
      <c r="A1" s="125" t="s">
        <v>128</v>
      </c>
      <c r="B1" s="125"/>
      <c r="C1" s="125"/>
      <c r="D1" s="125"/>
      <c r="E1" s="125"/>
      <c r="F1" s="125"/>
    </row>
    <row r="2" spans="1:6" x14ac:dyDescent="0.3">
      <c r="A2" s="126" t="s">
        <v>34</v>
      </c>
      <c r="B2" s="126"/>
      <c r="C2" s="126"/>
      <c r="D2" s="126"/>
      <c r="E2" s="126"/>
      <c r="F2" s="126"/>
    </row>
    <row r="3" spans="1:6" ht="40.200000000000003" thickBot="1" x14ac:dyDescent="0.35">
      <c r="A3" s="12" t="s">
        <v>35</v>
      </c>
      <c r="B3" s="13" t="s">
        <v>36</v>
      </c>
      <c r="C3" s="12" t="s">
        <v>37</v>
      </c>
      <c r="D3" s="12" t="s">
        <v>38</v>
      </c>
      <c r="E3" s="14" t="s">
        <v>39</v>
      </c>
      <c r="F3" s="12" t="s">
        <v>40</v>
      </c>
    </row>
    <row r="4" spans="1:6" x14ac:dyDescent="0.3">
      <c r="A4" s="42">
        <v>1</v>
      </c>
      <c r="B4" s="106" t="s">
        <v>41</v>
      </c>
      <c r="C4" s="49" t="s">
        <v>42</v>
      </c>
      <c r="D4" s="49">
        <v>3</v>
      </c>
      <c r="E4" s="98"/>
      <c r="F4" s="46">
        <f t="shared" ref="F4:F17" si="0">ROUND(E4*D4,2)</f>
        <v>0</v>
      </c>
    </row>
    <row r="5" spans="1:6" x14ac:dyDescent="0.3">
      <c r="A5" s="29">
        <f t="shared" ref="A5:A15" si="1">A4+1</f>
        <v>2</v>
      </c>
      <c r="B5" s="67" t="s">
        <v>43</v>
      </c>
      <c r="C5" s="33" t="s">
        <v>42</v>
      </c>
      <c r="D5" s="33">
        <v>3</v>
      </c>
      <c r="E5" s="30"/>
      <c r="F5" s="31">
        <f t="shared" si="0"/>
        <v>0</v>
      </c>
    </row>
    <row r="6" spans="1:6" x14ac:dyDescent="0.3">
      <c r="A6" s="29">
        <f t="shared" si="1"/>
        <v>3</v>
      </c>
      <c r="B6" s="67" t="s">
        <v>44</v>
      </c>
      <c r="C6" s="33" t="s">
        <v>42</v>
      </c>
      <c r="D6" s="33">
        <v>3</v>
      </c>
      <c r="E6" s="30"/>
      <c r="F6" s="31">
        <f t="shared" si="0"/>
        <v>0</v>
      </c>
    </row>
    <row r="7" spans="1:6" x14ac:dyDescent="0.3">
      <c r="A7" s="29">
        <f t="shared" si="1"/>
        <v>4</v>
      </c>
      <c r="B7" s="67" t="s">
        <v>45</v>
      </c>
      <c r="C7" s="33" t="s">
        <v>42</v>
      </c>
      <c r="D7" s="33">
        <v>3</v>
      </c>
      <c r="E7" s="30"/>
      <c r="F7" s="31">
        <f t="shared" si="0"/>
        <v>0</v>
      </c>
    </row>
    <row r="8" spans="1:6" x14ac:dyDescent="0.3">
      <c r="A8" s="29">
        <f t="shared" si="1"/>
        <v>5</v>
      </c>
      <c r="B8" s="67" t="s">
        <v>46</v>
      </c>
      <c r="C8" s="33" t="s">
        <v>42</v>
      </c>
      <c r="D8" s="33">
        <v>2</v>
      </c>
      <c r="E8" s="30"/>
      <c r="F8" s="31">
        <f t="shared" si="0"/>
        <v>0</v>
      </c>
    </row>
    <row r="9" spans="1:6" x14ac:dyDescent="0.3">
      <c r="A9" s="29">
        <f t="shared" si="1"/>
        <v>6</v>
      </c>
      <c r="B9" s="67" t="s">
        <v>47</v>
      </c>
      <c r="C9" s="33" t="s">
        <v>42</v>
      </c>
      <c r="D9" s="33">
        <v>2</v>
      </c>
      <c r="E9" s="30"/>
      <c r="F9" s="31">
        <f t="shared" si="0"/>
        <v>0</v>
      </c>
    </row>
    <row r="10" spans="1:6" x14ac:dyDescent="0.3">
      <c r="A10" s="29">
        <f t="shared" si="1"/>
        <v>7</v>
      </c>
      <c r="B10" s="67" t="s">
        <v>48</v>
      </c>
      <c r="C10" s="33" t="s">
        <v>49</v>
      </c>
      <c r="D10" s="33">
        <v>2</v>
      </c>
      <c r="E10" s="30"/>
      <c r="F10" s="31">
        <f t="shared" si="0"/>
        <v>0</v>
      </c>
    </row>
    <row r="11" spans="1:6" x14ac:dyDescent="0.3">
      <c r="A11" s="29">
        <f t="shared" si="1"/>
        <v>8</v>
      </c>
      <c r="B11" s="67" t="s">
        <v>50</v>
      </c>
      <c r="C11" s="33" t="s">
        <v>49</v>
      </c>
      <c r="D11" s="33">
        <v>2</v>
      </c>
      <c r="E11" s="30"/>
      <c r="F11" s="31">
        <f t="shared" si="0"/>
        <v>0</v>
      </c>
    </row>
    <row r="12" spans="1:6" x14ac:dyDescent="0.3">
      <c r="A12" s="29">
        <f t="shared" si="1"/>
        <v>9</v>
      </c>
      <c r="B12" s="67" t="s">
        <v>51</v>
      </c>
      <c r="C12" s="33" t="s">
        <v>49</v>
      </c>
      <c r="D12" s="33">
        <v>3</v>
      </c>
      <c r="E12" s="30"/>
      <c r="F12" s="31">
        <f t="shared" si="0"/>
        <v>0</v>
      </c>
    </row>
    <row r="13" spans="1:6" x14ac:dyDescent="0.3">
      <c r="A13" s="29">
        <f t="shared" si="1"/>
        <v>10</v>
      </c>
      <c r="B13" s="67" t="s">
        <v>52</v>
      </c>
      <c r="C13" s="33" t="s">
        <v>55</v>
      </c>
      <c r="D13" s="33">
        <v>2</v>
      </c>
      <c r="E13" s="30"/>
      <c r="F13" s="31">
        <f t="shared" si="0"/>
        <v>0</v>
      </c>
    </row>
    <row r="14" spans="1:6" x14ac:dyDescent="0.3">
      <c r="A14" s="29">
        <f t="shared" si="1"/>
        <v>11</v>
      </c>
      <c r="B14" s="67" t="s">
        <v>54</v>
      </c>
      <c r="C14" s="33" t="s">
        <v>53</v>
      </c>
      <c r="D14" s="33">
        <v>20</v>
      </c>
      <c r="E14" s="30"/>
      <c r="F14" s="31">
        <f t="shared" si="0"/>
        <v>0</v>
      </c>
    </row>
    <row r="15" spans="1:6" x14ac:dyDescent="0.3">
      <c r="A15" s="29">
        <f t="shared" si="1"/>
        <v>12</v>
      </c>
      <c r="B15" s="67" t="s">
        <v>105</v>
      </c>
      <c r="C15" s="33" t="s">
        <v>57</v>
      </c>
      <c r="D15" s="33">
        <v>20</v>
      </c>
      <c r="E15" s="30"/>
      <c r="F15" s="31">
        <f t="shared" si="0"/>
        <v>0</v>
      </c>
    </row>
    <row r="16" spans="1:6" x14ac:dyDescent="0.3">
      <c r="A16" s="29">
        <v>13</v>
      </c>
      <c r="B16" s="67" t="s">
        <v>126</v>
      </c>
      <c r="C16" s="33" t="s">
        <v>42</v>
      </c>
      <c r="D16" s="33">
        <v>3</v>
      </c>
      <c r="E16" s="30"/>
      <c r="F16" s="31">
        <f t="shared" si="0"/>
        <v>0</v>
      </c>
    </row>
    <row r="17" spans="1:6" ht="15" thickBot="1" x14ac:dyDescent="0.35">
      <c r="A17" s="29">
        <v>14</v>
      </c>
      <c r="B17" s="67" t="s">
        <v>58</v>
      </c>
      <c r="C17" s="33" t="s">
        <v>42</v>
      </c>
      <c r="D17" s="33">
        <v>3</v>
      </c>
      <c r="E17" s="30"/>
      <c r="F17" s="31">
        <f t="shared" si="0"/>
        <v>0</v>
      </c>
    </row>
    <row r="18" spans="1:6" ht="15.75" customHeight="1" thickBot="1" x14ac:dyDescent="0.35">
      <c r="A18" s="127"/>
      <c r="B18" s="127"/>
      <c r="C18" s="127"/>
      <c r="D18" s="127"/>
      <c r="E18" s="68" t="s">
        <v>59</v>
      </c>
      <c r="F18" s="21">
        <f>SUM(F4:F17)</f>
        <v>0</v>
      </c>
    </row>
  </sheetData>
  <mergeCells count="3">
    <mergeCell ref="A1:F1"/>
    <mergeCell ref="A2:F2"/>
    <mergeCell ref="A18:D1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8"/>
  <sheetViews>
    <sheetView zoomScaleNormal="100" workbookViewId="0">
      <selection activeCell="F18" sqref="F18"/>
    </sheetView>
  </sheetViews>
  <sheetFormatPr defaultColWidth="11.5546875" defaultRowHeight="14.4" x14ac:dyDescent="0.3"/>
  <cols>
    <col min="1" max="1" width="7.44140625" customWidth="1"/>
    <col min="2" max="2" width="30" customWidth="1"/>
    <col min="3" max="3" width="15" customWidth="1"/>
    <col min="5" max="5" width="11.5546875" style="22"/>
  </cols>
  <sheetData>
    <row r="1" spans="1:6" x14ac:dyDescent="0.3">
      <c r="A1" s="125" t="s">
        <v>129</v>
      </c>
      <c r="B1" s="125"/>
      <c r="C1" s="125"/>
      <c r="D1" s="125"/>
      <c r="E1" s="125"/>
      <c r="F1" s="125"/>
    </row>
    <row r="2" spans="1:6" x14ac:dyDescent="0.3">
      <c r="A2" s="126" t="s">
        <v>34</v>
      </c>
      <c r="B2" s="126"/>
      <c r="C2" s="126"/>
      <c r="D2" s="126"/>
      <c r="E2" s="126"/>
      <c r="F2" s="126"/>
    </row>
    <row r="3" spans="1:6" ht="45.75" customHeight="1" thickBot="1" x14ac:dyDescent="0.35">
      <c r="A3" s="12" t="s">
        <v>35</v>
      </c>
      <c r="B3" s="13" t="s">
        <v>36</v>
      </c>
      <c r="C3" s="13" t="s">
        <v>37</v>
      </c>
      <c r="D3" s="12" t="s">
        <v>38</v>
      </c>
      <c r="E3" s="14" t="s">
        <v>39</v>
      </c>
      <c r="F3" s="12" t="s">
        <v>40</v>
      </c>
    </row>
    <row r="4" spans="1:6" x14ac:dyDescent="0.3">
      <c r="A4" s="42">
        <v>1</v>
      </c>
      <c r="B4" s="97" t="s">
        <v>41</v>
      </c>
      <c r="C4" s="49" t="s">
        <v>42</v>
      </c>
      <c r="D4" s="49">
        <v>3</v>
      </c>
      <c r="E4" s="98"/>
      <c r="F4" s="46">
        <f t="shared" ref="F4:F17" si="0">ROUND(E4*D4,2)</f>
        <v>0</v>
      </c>
    </row>
    <row r="5" spans="1:6" x14ac:dyDescent="0.3">
      <c r="A5" s="29">
        <f t="shared" ref="A5:A15" si="1">A4+1</f>
        <v>2</v>
      </c>
      <c r="B5" s="32" t="s">
        <v>43</v>
      </c>
      <c r="C5" s="33" t="s">
        <v>42</v>
      </c>
      <c r="D5" s="33">
        <v>3</v>
      </c>
      <c r="E5" s="30"/>
      <c r="F5" s="31">
        <f t="shared" si="0"/>
        <v>0</v>
      </c>
    </row>
    <row r="6" spans="1:6" x14ac:dyDescent="0.3">
      <c r="A6" s="29">
        <f t="shared" si="1"/>
        <v>3</v>
      </c>
      <c r="B6" s="32" t="s">
        <v>44</v>
      </c>
      <c r="C6" s="33" t="s">
        <v>42</v>
      </c>
      <c r="D6" s="33">
        <v>3</v>
      </c>
      <c r="E6" s="30"/>
      <c r="F6" s="31">
        <f t="shared" si="0"/>
        <v>0</v>
      </c>
    </row>
    <row r="7" spans="1:6" x14ac:dyDescent="0.3">
      <c r="A7" s="29">
        <f t="shared" si="1"/>
        <v>4</v>
      </c>
      <c r="B7" s="32" t="s">
        <v>45</v>
      </c>
      <c r="C7" s="33" t="s">
        <v>42</v>
      </c>
      <c r="D7" s="33">
        <v>3</v>
      </c>
      <c r="E7" s="30"/>
      <c r="F7" s="31">
        <f t="shared" si="0"/>
        <v>0</v>
      </c>
    </row>
    <row r="8" spans="1:6" x14ac:dyDescent="0.3">
      <c r="A8" s="29">
        <f t="shared" si="1"/>
        <v>5</v>
      </c>
      <c r="B8" s="32" t="s">
        <v>46</v>
      </c>
      <c r="C8" s="33" t="s">
        <v>42</v>
      </c>
      <c r="D8" s="33">
        <v>2</v>
      </c>
      <c r="E8" s="30"/>
      <c r="F8" s="31">
        <f t="shared" si="0"/>
        <v>0</v>
      </c>
    </row>
    <row r="9" spans="1:6" x14ac:dyDescent="0.3">
      <c r="A9" s="29">
        <f t="shared" si="1"/>
        <v>6</v>
      </c>
      <c r="B9" s="32" t="s">
        <v>47</v>
      </c>
      <c r="C9" s="33" t="s">
        <v>42</v>
      </c>
      <c r="D9" s="33">
        <v>2</v>
      </c>
      <c r="E9" s="30"/>
      <c r="F9" s="31">
        <f t="shared" si="0"/>
        <v>0</v>
      </c>
    </row>
    <row r="10" spans="1:6" x14ac:dyDescent="0.3">
      <c r="A10" s="29">
        <f t="shared" si="1"/>
        <v>7</v>
      </c>
      <c r="B10" s="32" t="s">
        <v>48</v>
      </c>
      <c r="C10" s="33" t="s">
        <v>49</v>
      </c>
      <c r="D10" s="33">
        <v>2</v>
      </c>
      <c r="E10" s="30"/>
      <c r="F10" s="31">
        <f t="shared" si="0"/>
        <v>0</v>
      </c>
    </row>
    <row r="11" spans="1:6" x14ac:dyDescent="0.3">
      <c r="A11" s="29">
        <f t="shared" si="1"/>
        <v>8</v>
      </c>
      <c r="B11" s="32" t="s">
        <v>50</v>
      </c>
      <c r="C11" s="33" t="s">
        <v>49</v>
      </c>
      <c r="D11" s="33">
        <v>2</v>
      </c>
      <c r="E11" s="30"/>
      <c r="F11" s="31">
        <f t="shared" si="0"/>
        <v>0</v>
      </c>
    </row>
    <row r="12" spans="1:6" x14ac:dyDescent="0.3">
      <c r="A12" s="29">
        <f t="shared" si="1"/>
        <v>9</v>
      </c>
      <c r="B12" s="32" t="s">
        <v>51</v>
      </c>
      <c r="C12" s="33" t="s">
        <v>49</v>
      </c>
      <c r="D12" s="33">
        <v>3</v>
      </c>
      <c r="E12" s="30"/>
      <c r="F12" s="31">
        <f t="shared" si="0"/>
        <v>0</v>
      </c>
    </row>
    <row r="13" spans="1:6" x14ac:dyDescent="0.3">
      <c r="A13" s="29">
        <f t="shared" si="1"/>
        <v>10</v>
      </c>
      <c r="B13" s="32" t="s">
        <v>52</v>
      </c>
      <c r="C13" s="33" t="s">
        <v>55</v>
      </c>
      <c r="D13" s="33">
        <v>2</v>
      </c>
      <c r="E13" s="30"/>
      <c r="F13" s="31">
        <f t="shared" si="0"/>
        <v>0</v>
      </c>
    </row>
    <row r="14" spans="1:6" x14ac:dyDescent="0.3">
      <c r="A14" s="29">
        <f t="shared" si="1"/>
        <v>11</v>
      </c>
      <c r="B14" s="32" t="s">
        <v>54</v>
      </c>
      <c r="C14" s="33" t="s">
        <v>53</v>
      </c>
      <c r="D14" s="33">
        <v>20</v>
      </c>
      <c r="E14" s="30"/>
      <c r="F14" s="31">
        <f t="shared" si="0"/>
        <v>0</v>
      </c>
    </row>
    <row r="15" spans="1:6" x14ac:dyDescent="0.3">
      <c r="A15" s="29">
        <f t="shared" si="1"/>
        <v>12</v>
      </c>
      <c r="B15" s="69" t="s">
        <v>105</v>
      </c>
      <c r="C15" s="70" t="s">
        <v>57</v>
      </c>
      <c r="D15" s="70">
        <v>10</v>
      </c>
      <c r="E15" s="71"/>
      <c r="F15" s="72">
        <f t="shared" si="0"/>
        <v>0</v>
      </c>
    </row>
    <row r="16" spans="1:6" x14ac:dyDescent="0.3">
      <c r="A16" s="29">
        <v>13</v>
      </c>
      <c r="B16" s="69" t="s">
        <v>126</v>
      </c>
      <c r="C16" s="70" t="s">
        <v>42</v>
      </c>
      <c r="D16" s="70">
        <v>2</v>
      </c>
      <c r="E16" s="71"/>
      <c r="F16" s="72">
        <f t="shared" si="0"/>
        <v>0</v>
      </c>
    </row>
    <row r="17" spans="1:6" x14ac:dyDescent="0.3">
      <c r="A17" s="73">
        <v>14</v>
      </c>
      <c r="B17" s="69" t="s">
        <v>58</v>
      </c>
      <c r="C17" s="70" t="s">
        <v>42</v>
      </c>
      <c r="D17" s="70">
        <v>2</v>
      </c>
      <c r="E17" s="71"/>
      <c r="F17" s="72">
        <f t="shared" si="0"/>
        <v>0</v>
      </c>
    </row>
    <row r="18" spans="1:6" ht="15.75" customHeight="1" thickBot="1" x14ac:dyDescent="0.35">
      <c r="A18" s="128"/>
      <c r="B18" s="128"/>
      <c r="C18" s="128"/>
      <c r="D18" s="128"/>
      <c r="E18" s="40" t="s">
        <v>59</v>
      </c>
      <c r="F18" s="41">
        <f>SUM(F4:F17)</f>
        <v>0</v>
      </c>
    </row>
  </sheetData>
  <mergeCells count="3">
    <mergeCell ref="A1:F1"/>
    <mergeCell ref="A2:F2"/>
    <mergeCell ref="A18:D1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8"/>
  <sheetViews>
    <sheetView zoomScaleNormal="100" workbookViewId="0">
      <selection activeCell="F18" sqref="F18"/>
    </sheetView>
  </sheetViews>
  <sheetFormatPr defaultColWidth="11.5546875" defaultRowHeight="14.4" x14ac:dyDescent="0.3"/>
  <cols>
    <col min="1" max="1" width="5.88671875" customWidth="1"/>
    <col min="2" max="2" width="28.5546875" customWidth="1"/>
    <col min="5" max="5" width="11.5546875" style="22"/>
  </cols>
  <sheetData>
    <row r="1" spans="1:6" x14ac:dyDescent="0.3">
      <c r="A1" s="125" t="s">
        <v>130</v>
      </c>
      <c r="B1" s="125"/>
      <c r="C1" s="125"/>
      <c r="D1" s="125"/>
      <c r="E1" s="125"/>
      <c r="F1" s="125"/>
    </row>
    <row r="2" spans="1:6" x14ac:dyDescent="0.3">
      <c r="A2" s="126" t="s">
        <v>34</v>
      </c>
      <c r="B2" s="126"/>
      <c r="C2" s="126"/>
      <c r="D2" s="126"/>
      <c r="E2" s="126"/>
      <c r="F2" s="126"/>
    </row>
    <row r="3" spans="1:6" ht="39.6" x14ac:dyDescent="0.3">
      <c r="A3" s="12" t="s">
        <v>35</v>
      </c>
      <c r="B3" s="13" t="s">
        <v>36</v>
      </c>
      <c r="C3" s="12" t="s">
        <v>37</v>
      </c>
      <c r="D3" s="12" t="s">
        <v>38</v>
      </c>
      <c r="E3" s="14" t="s">
        <v>39</v>
      </c>
      <c r="F3" s="12" t="s">
        <v>40</v>
      </c>
    </row>
    <row r="4" spans="1:6" x14ac:dyDescent="0.3">
      <c r="A4" s="29">
        <v>1</v>
      </c>
      <c r="B4" s="32" t="s">
        <v>41</v>
      </c>
      <c r="C4" s="33" t="s">
        <v>42</v>
      </c>
      <c r="D4" s="33">
        <v>1</v>
      </c>
      <c r="E4" s="30"/>
      <c r="F4" s="31">
        <f t="shared" ref="F4:F17" si="0">ROUND(E4*D4,2)</f>
        <v>0</v>
      </c>
    </row>
    <row r="5" spans="1:6" x14ac:dyDescent="0.3">
      <c r="A5" s="29">
        <f t="shared" ref="A5:A15" si="1">A4+1</f>
        <v>2</v>
      </c>
      <c r="B5" s="32" t="s">
        <v>43</v>
      </c>
      <c r="C5" s="33" t="s">
        <v>42</v>
      </c>
      <c r="D5" s="33">
        <v>1</v>
      </c>
      <c r="E5" s="30"/>
      <c r="F5" s="31">
        <f t="shared" si="0"/>
        <v>0</v>
      </c>
    </row>
    <row r="6" spans="1:6" x14ac:dyDescent="0.3">
      <c r="A6" s="29">
        <f t="shared" si="1"/>
        <v>3</v>
      </c>
      <c r="B6" s="32" t="s">
        <v>44</v>
      </c>
      <c r="C6" s="33" t="s">
        <v>42</v>
      </c>
      <c r="D6" s="33">
        <v>1</v>
      </c>
      <c r="E6" s="30"/>
      <c r="F6" s="31">
        <f t="shared" si="0"/>
        <v>0</v>
      </c>
    </row>
    <row r="7" spans="1:6" x14ac:dyDescent="0.3">
      <c r="A7" s="29">
        <f t="shared" si="1"/>
        <v>4</v>
      </c>
      <c r="B7" s="32" t="s">
        <v>45</v>
      </c>
      <c r="C7" s="33" t="s">
        <v>42</v>
      </c>
      <c r="D7" s="33">
        <v>1</v>
      </c>
      <c r="E7" s="30"/>
      <c r="F7" s="31">
        <f t="shared" si="0"/>
        <v>0</v>
      </c>
    </row>
    <row r="8" spans="1:6" x14ac:dyDescent="0.3">
      <c r="A8" s="29">
        <f t="shared" si="1"/>
        <v>5</v>
      </c>
      <c r="B8" s="32" t="s">
        <v>46</v>
      </c>
      <c r="C8" s="33" t="s">
        <v>42</v>
      </c>
      <c r="D8" s="33">
        <v>2</v>
      </c>
      <c r="E8" s="30"/>
      <c r="F8" s="31">
        <f t="shared" si="0"/>
        <v>0</v>
      </c>
    </row>
    <row r="9" spans="1:6" x14ac:dyDescent="0.3">
      <c r="A9" s="29">
        <f t="shared" si="1"/>
        <v>6</v>
      </c>
      <c r="B9" s="32" t="s">
        <v>47</v>
      </c>
      <c r="C9" s="33" t="s">
        <v>42</v>
      </c>
      <c r="D9" s="33">
        <v>2</v>
      </c>
      <c r="E9" s="30"/>
      <c r="F9" s="31">
        <f t="shared" si="0"/>
        <v>0</v>
      </c>
    </row>
    <row r="10" spans="1:6" x14ac:dyDescent="0.3">
      <c r="A10" s="29">
        <f t="shared" si="1"/>
        <v>7</v>
      </c>
      <c r="B10" s="32" t="s">
        <v>48</v>
      </c>
      <c r="C10" s="33" t="s">
        <v>49</v>
      </c>
      <c r="D10" s="33">
        <v>1</v>
      </c>
      <c r="E10" s="30"/>
      <c r="F10" s="31">
        <f t="shared" si="0"/>
        <v>0</v>
      </c>
    </row>
    <row r="11" spans="1:6" x14ac:dyDescent="0.3">
      <c r="A11" s="29">
        <f t="shared" si="1"/>
        <v>8</v>
      </c>
      <c r="B11" s="32" t="s">
        <v>50</v>
      </c>
      <c r="C11" s="33" t="s">
        <v>49</v>
      </c>
      <c r="D11" s="33">
        <v>1</v>
      </c>
      <c r="E11" s="30"/>
      <c r="F11" s="31">
        <f t="shared" si="0"/>
        <v>0</v>
      </c>
    </row>
    <row r="12" spans="1:6" x14ac:dyDescent="0.3">
      <c r="A12" s="29">
        <f t="shared" si="1"/>
        <v>9</v>
      </c>
      <c r="B12" s="32" t="s">
        <v>51</v>
      </c>
      <c r="C12" s="33" t="s">
        <v>49</v>
      </c>
      <c r="D12" s="33">
        <v>1</v>
      </c>
      <c r="E12" s="30"/>
      <c r="F12" s="31">
        <f t="shared" si="0"/>
        <v>0</v>
      </c>
    </row>
    <row r="13" spans="1:6" x14ac:dyDescent="0.3">
      <c r="A13" s="29">
        <f t="shared" si="1"/>
        <v>10</v>
      </c>
      <c r="B13" s="32" t="s">
        <v>52</v>
      </c>
      <c r="C13" s="33" t="s">
        <v>55</v>
      </c>
      <c r="D13" s="33">
        <v>1</v>
      </c>
      <c r="E13" s="30"/>
      <c r="F13" s="31">
        <f t="shared" si="0"/>
        <v>0</v>
      </c>
    </row>
    <row r="14" spans="1:6" x14ac:dyDescent="0.3">
      <c r="A14" s="29">
        <f t="shared" si="1"/>
        <v>11</v>
      </c>
      <c r="B14" s="32" t="s">
        <v>54</v>
      </c>
      <c r="C14" s="33" t="s">
        <v>94</v>
      </c>
      <c r="D14" s="33">
        <v>10</v>
      </c>
      <c r="E14" s="30"/>
      <c r="F14" s="31">
        <f t="shared" si="0"/>
        <v>0</v>
      </c>
    </row>
    <row r="15" spans="1:6" x14ac:dyDescent="0.3">
      <c r="A15" s="29">
        <f t="shared" si="1"/>
        <v>12</v>
      </c>
      <c r="B15" s="32" t="s">
        <v>105</v>
      </c>
      <c r="C15" s="33" t="s">
        <v>57</v>
      </c>
      <c r="D15" s="33">
        <v>10</v>
      </c>
      <c r="E15" s="30"/>
      <c r="F15" s="31">
        <f t="shared" si="0"/>
        <v>0</v>
      </c>
    </row>
    <row r="16" spans="1:6" x14ac:dyDescent="0.3">
      <c r="A16" s="29">
        <v>13</v>
      </c>
      <c r="B16" s="32" t="s">
        <v>126</v>
      </c>
      <c r="C16" s="33" t="s">
        <v>42</v>
      </c>
      <c r="D16" s="33">
        <v>1</v>
      </c>
      <c r="E16" s="30"/>
      <c r="F16" s="31">
        <f t="shared" si="0"/>
        <v>0</v>
      </c>
    </row>
    <row r="17" spans="1:6" x14ac:dyDescent="0.3">
      <c r="A17" s="35">
        <v>14</v>
      </c>
      <c r="B17" s="64" t="s">
        <v>58</v>
      </c>
      <c r="C17" s="51" t="s">
        <v>42</v>
      </c>
      <c r="D17" s="51">
        <v>1</v>
      </c>
      <c r="E17" s="38"/>
      <c r="F17" s="39">
        <f t="shared" si="0"/>
        <v>0</v>
      </c>
    </row>
    <row r="18" spans="1:6" ht="15.75" customHeight="1" x14ac:dyDescent="0.3">
      <c r="A18" s="128"/>
      <c r="B18" s="128"/>
      <c r="C18" s="128"/>
      <c r="D18" s="128"/>
      <c r="E18" s="40" t="s">
        <v>59</v>
      </c>
      <c r="F18" s="41">
        <f>SUM(F4:F17)</f>
        <v>0</v>
      </c>
    </row>
  </sheetData>
  <mergeCells count="3">
    <mergeCell ref="A1:F1"/>
    <mergeCell ref="A2:F2"/>
    <mergeCell ref="A18:D1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9"/>
  <sheetViews>
    <sheetView zoomScaleNormal="100" workbookViewId="0">
      <selection activeCell="F19" sqref="F19"/>
    </sheetView>
  </sheetViews>
  <sheetFormatPr defaultColWidth="11.5546875" defaultRowHeight="14.4" x14ac:dyDescent="0.3"/>
  <cols>
    <col min="1" max="1" width="5.44140625" customWidth="1"/>
    <col min="2" max="2" width="27.88671875" customWidth="1"/>
    <col min="5" max="5" width="11.5546875" style="22"/>
  </cols>
  <sheetData>
    <row r="1" spans="1:6" x14ac:dyDescent="0.3">
      <c r="A1" s="125" t="s">
        <v>131</v>
      </c>
      <c r="B1" s="125"/>
      <c r="C1" s="125"/>
      <c r="D1" s="125"/>
      <c r="E1" s="125"/>
      <c r="F1" s="125"/>
    </row>
    <row r="2" spans="1:6" x14ac:dyDescent="0.3">
      <c r="A2" s="126" t="s">
        <v>34</v>
      </c>
      <c r="B2" s="126"/>
      <c r="C2" s="126"/>
      <c r="D2" s="126"/>
      <c r="E2" s="126"/>
      <c r="F2" s="126"/>
    </row>
    <row r="3" spans="1:6" ht="39.6" x14ac:dyDescent="0.3">
      <c r="A3" s="12" t="s">
        <v>35</v>
      </c>
      <c r="B3" s="13" t="s">
        <v>36</v>
      </c>
      <c r="C3" s="12" t="s">
        <v>37</v>
      </c>
      <c r="D3" s="12" t="s">
        <v>38</v>
      </c>
      <c r="E3" s="14" t="s">
        <v>39</v>
      </c>
      <c r="F3" s="12" t="s">
        <v>40</v>
      </c>
    </row>
    <row r="4" spans="1:6" x14ac:dyDescent="0.3">
      <c r="A4" s="29">
        <v>1</v>
      </c>
      <c r="B4" s="32" t="s">
        <v>41</v>
      </c>
      <c r="C4" s="33" t="s">
        <v>42</v>
      </c>
      <c r="D4" s="33">
        <v>2</v>
      </c>
      <c r="E4" s="30"/>
      <c r="F4" s="31">
        <f t="shared" ref="F4:F18" si="0">ROUND(E4*D4,2)</f>
        <v>0</v>
      </c>
    </row>
    <row r="5" spans="1:6" x14ac:dyDescent="0.3">
      <c r="A5" s="29">
        <f t="shared" ref="A5:A15" si="1">A4+1</f>
        <v>2</v>
      </c>
      <c r="B5" s="32" t="s">
        <v>43</v>
      </c>
      <c r="C5" s="33" t="s">
        <v>42</v>
      </c>
      <c r="D5" s="33">
        <v>2</v>
      </c>
      <c r="E5" s="30"/>
      <c r="F5" s="31">
        <f t="shared" si="0"/>
        <v>0</v>
      </c>
    </row>
    <row r="6" spans="1:6" x14ac:dyDescent="0.3">
      <c r="A6" s="29">
        <f t="shared" si="1"/>
        <v>3</v>
      </c>
      <c r="B6" s="32" t="s">
        <v>44</v>
      </c>
      <c r="C6" s="33" t="s">
        <v>42</v>
      </c>
      <c r="D6" s="33">
        <v>2</v>
      </c>
      <c r="E6" s="30"/>
      <c r="F6" s="31">
        <f t="shared" si="0"/>
        <v>0</v>
      </c>
    </row>
    <row r="7" spans="1:6" x14ac:dyDescent="0.3">
      <c r="A7" s="29">
        <f t="shared" si="1"/>
        <v>4</v>
      </c>
      <c r="B7" s="32" t="s">
        <v>45</v>
      </c>
      <c r="C7" s="33" t="s">
        <v>42</v>
      </c>
      <c r="D7" s="33">
        <v>2</v>
      </c>
      <c r="E7" s="30"/>
      <c r="F7" s="31">
        <f t="shared" si="0"/>
        <v>0</v>
      </c>
    </row>
    <row r="8" spans="1:6" x14ac:dyDescent="0.3">
      <c r="A8" s="29">
        <f t="shared" si="1"/>
        <v>5</v>
      </c>
      <c r="B8" s="32" t="s">
        <v>46</v>
      </c>
      <c r="C8" s="33" t="s">
        <v>42</v>
      </c>
      <c r="D8" s="33">
        <v>2</v>
      </c>
      <c r="E8" s="30"/>
      <c r="F8" s="31">
        <f t="shared" si="0"/>
        <v>0</v>
      </c>
    </row>
    <row r="9" spans="1:6" x14ac:dyDescent="0.3">
      <c r="A9" s="29">
        <f t="shared" si="1"/>
        <v>6</v>
      </c>
      <c r="B9" s="32" t="s">
        <v>47</v>
      </c>
      <c r="C9" s="33" t="s">
        <v>42</v>
      </c>
      <c r="D9" s="33">
        <v>2</v>
      </c>
      <c r="E9" s="30"/>
      <c r="F9" s="31">
        <f t="shared" si="0"/>
        <v>0</v>
      </c>
    </row>
    <row r="10" spans="1:6" x14ac:dyDescent="0.3">
      <c r="A10" s="29">
        <f t="shared" si="1"/>
        <v>7</v>
      </c>
      <c r="B10" s="32" t="s">
        <v>48</v>
      </c>
      <c r="C10" s="33" t="s">
        <v>49</v>
      </c>
      <c r="D10" s="33">
        <v>2</v>
      </c>
      <c r="E10" s="30"/>
      <c r="F10" s="31">
        <f t="shared" si="0"/>
        <v>0</v>
      </c>
    </row>
    <row r="11" spans="1:6" x14ac:dyDescent="0.3">
      <c r="A11" s="29">
        <f t="shared" si="1"/>
        <v>8</v>
      </c>
      <c r="B11" s="32" t="s">
        <v>50</v>
      </c>
      <c r="C11" s="33" t="s">
        <v>49</v>
      </c>
      <c r="D11" s="33">
        <v>2</v>
      </c>
      <c r="E11" s="30"/>
      <c r="F11" s="31">
        <f t="shared" si="0"/>
        <v>0</v>
      </c>
    </row>
    <row r="12" spans="1:6" x14ac:dyDescent="0.3">
      <c r="A12" s="29">
        <f t="shared" si="1"/>
        <v>9</v>
      </c>
      <c r="B12" s="32" t="s">
        <v>51</v>
      </c>
      <c r="C12" s="33" t="s">
        <v>49</v>
      </c>
      <c r="D12" s="33">
        <v>2</v>
      </c>
      <c r="E12" s="30"/>
      <c r="F12" s="31">
        <f t="shared" si="0"/>
        <v>0</v>
      </c>
    </row>
    <row r="13" spans="1:6" x14ac:dyDescent="0.3">
      <c r="A13" s="29">
        <f t="shared" si="1"/>
        <v>10</v>
      </c>
      <c r="B13" s="32" t="s">
        <v>52</v>
      </c>
      <c r="C13" s="33" t="s">
        <v>55</v>
      </c>
      <c r="D13" s="33">
        <v>2</v>
      </c>
      <c r="E13" s="30"/>
      <c r="F13" s="31">
        <f t="shared" si="0"/>
        <v>0</v>
      </c>
    </row>
    <row r="14" spans="1:6" x14ac:dyDescent="0.3">
      <c r="A14" s="29">
        <f t="shared" si="1"/>
        <v>11</v>
      </c>
      <c r="B14" s="32" t="s">
        <v>54</v>
      </c>
      <c r="C14" s="33" t="s">
        <v>53</v>
      </c>
      <c r="D14" s="33">
        <v>10</v>
      </c>
      <c r="E14" s="30"/>
      <c r="F14" s="31">
        <f t="shared" si="0"/>
        <v>0</v>
      </c>
    </row>
    <row r="15" spans="1:6" x14ac:dyDescent="0.3">
      <c r="A15" s="29">
        <f t="shared" si="1"/>
        <v>12</v>
      </c>
      <c r="B15" s="32" t="s">
        <v>105</v>
      </c>
      <c r="C15" s="33" t="s">
        <v>57</v>
      </c>
      <c r="D15" s="33">
        <v>10</v>
      </c>
      <c r="E15" s="30"/>
      <c r="F15" s="31">
        <f t="shared" si="0"/>
        <v>0</v>
      </c>
    </row>
    <row r="16" spans="1:6" x14ac:dyDescent="0.3">
      <c r="A16" s="29">
        <v>13</v>
      </c>
      <c r="B16" s="32" t="s">
        <v>132</v>
      </c>
      <c r="C16" s="33" t="s">
        <v>42</v>
      </c>
      <c r="D16" s="33">
        <v>2</v>
      </c>
      <c r="E16" s="30"/>
      <c r="F16" s="31">
        <f t="shared" si="0"/>
        <v>0</v>
      </c>
    </row>
    <row r="17" spans="1:6" x14ac:dyDescent="0.3">
      <c r="A17" s="29">
        <v>14</v>
      </c>
      <c r="B17" s="32" t="s">
        <v>133</v>
      </c>
      <c r="C17" s="33" t="s">
        <v>42</v>
      </c>
      <c r="D17" s="33">
        <v>1</v>
      </c>
      <c r="E17" s="30"/>
      <c r="F17" s="31">
        <f t="shared" si="0"/>
        <v>0</v>
      </c>
    </row>
    <row r="18" spans="1:6" x14ac:dyDescent="0.3">
      <c r="A18" s="29">
        <v>15</v>
      </c>
      <c r="B18" s="32" t="s">
        <v>58</v>
      </c>
      <c r="C18" s="33" t="s">
        <v>42</v>
      </c>
      <c r="D18" s="33">
        <v>2</v>
      </c>
      <c r="E18" s="30"/>
      <c r="F18" s="31">
        <f t="shared" si="0"/>
        <v>0</v>
      </c>
    </row>
    <row r="19" spans="1:6" ht="15.75" customHeight="1" x14ac:dyDescent="0.3">
      <c r="A19" s="127"/>
      <c r="B19" s="127"/>
      <c r="C19" s="127"/>
      <c r="D19" s="127"/>
      <c r="E19" s="68" t="s">
        <v>59</v>
      </c>
      <c r="F19" s="21">
        <f>SUM(F4:F18)</f>
        <v>0</v>
      </c>
    </row>
  </sheetData>
  <mergeCells count="3">
    <mergeCell ref="A1:F1"/>
    <mergeCell ref="A2:F2"/>
    <mergeCell ref="A19:D19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8"/>
  <sheetViews>
    <sheetView zoomScaleNormal="100" workbookViewId="0">
      <selection activeCell="F18" sqref="F18"/>
    </sheetView>
  </sheetViews>
  <sheetFormatPr defaultColWidth="11.5546875" defaultRowHeight="14.4" x14ac:dyDescent="0.3"/>
  <cols>
    <col min="1" max="1" width="5.88671875" customWidth="1"/>
    <col min="2" max="2" width="27.6640625" customWidth="1"/>
    <col min="5" max="5" width="11.5546875" style="22"/>
  </cols>
  <sheetData>
    <row r="1" spans="1:6" x14ac:dyDescent="0.3">
      <c r="A1" s="125" t="s">
        <v>134</v>
      </c>
      <c r="B1" s="125"/>
      <c r="C1" s="125"/>
      <c r="D1" s="125"/>
      <c r="E1" s="125"/>
      <c r="F1" s="125"/>
    </row>
    <row r="2" spans="1:6" x14ac:dyDescent="0.3">
      <c r="A2" s="125" t="s">
        <v>34</v>
      </c>
      <c r="B2" s="125"/>
      <c r="C2" s="125"/>
      <c r="D2" s="125"/>
      <c r="E2" s="125"/>
      <c r="F2" s="125"/>
    </row>
    <row r="3" spans="1:6" ht="39.6" x14ac:dyDescent="0.3">
      <c r="A3" s="12" t="s">
        <v>35</v>
      </c>
      <c r="B3" s="13" t="s">
        <v>36</v>
      </c>
      <c r="C3" s="12" t="s">
        <v>37</v>
      </c>
      <c r="D3" s="12" t="s">
        <v>38</v>
      </c>
      <c r="E3" s="14" t="s">
        <v>39</v>
      </c>
      <c r="F3" s="12" t="s">
        <v>40</v>
      </c>
    </row>
    <row r="4" spans="1:6" x14ac:dyDescent="0.3">
      <c r="A4" s="29">
        <v>1</v>
      </c>
      <c r="B4" s="32" t="s">
        <v>41</v>
      </c>
      <c r="C4" s="33" t="s">
        <v>42</v>
      </c>
      <c r="D4" s="33">
        <v>1</v>
      </c>
      <c r="E4" s="30"/>
      <c r="F4" s="31">
        <f t="shared" ref="F4:F17" si="0">ROUND(E4*D4,2)</f>
        <v>0</v>
      </c>
    </row>
    <row r="5" spans="1:6" x14ac:dyDescent="0.3">
      <c r="A5" s="29">
        <f t="shared" ref="A5:A15" si="1">A4+1</f>
        <v>2</v>
      </c>
      <c r="B5" s="32" t="s">
        <v>43</v>
      </c>
      <c r="C5" s="33" t="s">
        <v>42</v>
      </c>
      <c r="D5" s="33">
        <v>1</v>
      </c>
      <c r="E5" s="30"/>
      <c r="F5" s="31">
        <f t="shared" si="0"/>
        <v>0</v>
      </c>
    </row>
    <row r="6" spans="1:6" x14ac:dyDescent="0.3">
      <c r="A6" s="29">
        <f t="shared" si="1"/>
        <v>3</v>
      </c>
      <c r="B6" s="32" t="s">
        <v>44</v>
      </c>
      <c r="C6" s="33" t="s">
        <v>42</v>
      </c>
      <c r="D6" s="33">
        <v>1</v>
      </c>
      <c r="E6" s="30"/>
      <c r="F6" s="31">
        <f t="shared" si="0"/>
        <v>0</v>
      </c>
    </row>
    <row r="7" spans="1:6" x14ac:dyDescent="0.3">
      <c r="A7" s="29">
        <f t="shared" si="1"/>
        <v>4</v>
      </c>
      <c r="B7" s="32" t="s">
        <v>45</v>
      </c>
      <c r="C7" s="33" t="s">
        <v>42</v>
      </c>
      <c r="D7" s="33">
        <v>1</v>
      </c>
      <c r="E7" s="30"/>
      <c r="F7" s="31">
        <f t="shared" si="0"/>
        <v>0</v>
      </c>
    </row>
    <row r="8" spans="1:6" x14ac:dyDescent="0.3">
      <c r="A8" s="29">
        <f t="shared" si="1"/>
        <v>5</v>
      </c>
      <c r="B8" s="32" t="s">
        <v>46</v>
      </c>
      <c r="C8" s="33" t="s">
        <v>42</v>
      </c>
      <c r="D8" s="33">
        <v>2</v>
      </c>
      <c r="E8" s="30"/>
      <c r="F8" s="31">
        <f t="shared" si="0"/>
        <v>0</v>
      </c>
    </row>
    <row r="9" spans="1:6" x14ac:dyDescent="0.3">
      <c r="A9" s="29">
        <f t="shared" si="1"/>
        <v>6</v>
      </c>
      <c r="B9" s="32" t="s">
        <v>47</v>
      </c>
      <c r="C9" s="33" t="s">
        <v>42</v>
      </c>
      <c r="D9" s="33">
        <v>2</v>
      </c>
      <c r="E9" s="30"/>
      <c r="F9" s="31">
        <f t="shared" si="0"/>
        <v>0</v>
      </c>
    </row>
    <row r="10" spans="1:6" x14ac:dyDescent="0.3">
      <c r="A10" s="29">
        <f t="shared" si="1"/>
        <v>7</v>
      </c>
      <c r="B10" s="32" t="s">
        <v>48</v>
      </c>
      <c r="C10" s="33" t="s">
        <v>49</v>
      </c>
      <c r="D10" s="33">
        <v>1</v>
      </c>
      <c r="E10" s="30"/>
      <c r="F10" s="31">
        <f t="shared" si="0"/>
        <v>0</v>
      </c>
    </row>
    <row r="11" spans="1:6" x14ac:dyDescent="0.3">
      <c r="A11" s="29">
        <f t="shared" si="1"/>
        <v>8</v>
      </c>
      <c r="B11" s="32" t="s">
        <v>50</v>
      </c>
      <c r="C11" s="33" t="s">
        <v>49</v>
      </c>
      <c r="D11" s="33">
        <v>1</v>
      </c>
      <c r="E11" s="30"/>
      <c r="F11" s="31">
        <f t="shared" si="0"/>
        <v>0</v>
      </c>
    </row>
    <row r="12" spans="1:6" x14ac:dyDescent="0.3">
      <c r="A12" s="29">
        <f t="shared" si="1"/>
        <v>9</v>
      </c>
      <c r="B12" s="32" t="s">
        <v>51</v>
      </c>
      <c r="C12" s="33" t="s">
        <v>49</v>
      </c>
      <c r="D12" s="33">
        <v>1</v>
      </c>
      <c r="E12" s="30"/>
      <c r="F12" s="31">
        <f t="shared" si="0"/>
        <v>0</v>
      </c>
    </row>
    <row r="13" spans="1:6" x14ac:dyDescent="0.3">
      <c r="A13" s="29">
        <f t="shared" si="1"/>
        <v>10</v>
      </c>
      <c r="B13" s="32" t="s">
        <v>52</v>
      </c>
      <c r="C13" s="33" t="s">
        <v>55</v>
      </c>
      <c r="D13" s="33">
        <v>1</v>
      </c>
      <c r="E13" s="30"/>
      <c r="F13" s="31">
        <f t="shared" si="0"/>
        <v>0</v>
      </c>
    </row>
    <row r="14" spans="1:6" x14ac:dyDescent="0.3">
      <c r="A14" s="29">
        <f t="shared" si="1"/>
        <v>11</v>
      </c>
      <c r="B14" s="32" t="s">
        <v>54</v>
      </c>
      <c r="C14" s="33" t="s">
        <v>53</v>
      </c>
      <c r="D14" s="33">
        <v>10</v>
      </c>
      <c r="E14" s="30"/>
      <c r="F14" s="31">
        <f t="shared" si="0"/>
        <v>0</v>
      </c>
    </row>
    <row r="15" spans="1:6" x14ac:dyDescent="0.3">
      <c r="A15" s="29">
        <f t="shared" si="1"/>
        <v>12</v>
      </c>
      <c r="B15" s="32" t="s">
        <v>105</v>
      </c>
      <c r="C15" s="33" t="s">
        <v>57</v>
      </c>
      <c r="D15" s="33">
        <v>5</v>
      </c>
      <c r="E15" s="30"/>
      <c r="F15" s="31">
        <f t="shared" si="0"/>
        <v>0</v>
      </c>
    </row>
    <row r="16" spans="1:6" x14ac:dyDescent="0.3">
      <c r="A16" s="29">
        <v>13</v>
      </c>
      <c r="B16" s="32" t="s">
        <v>126</v>
      </c>
      <c r="C16" s="33" t="s">
        <v>42</v>
      </c>
      <c r="D16" s="33">
        <v>1</v>
      </c>
      <c r="E16" s="30"/>
      <c r="F16" s="31">
        <f t="shared" si="0"/>
        <v>0</v>
      </c>
    </row>
    <row r="17" spans="1:6" x14ac:dyDescent="0.3">
      <c r="A17" s="35">
        <v>14</v>
      </c>
      <c r="B17" s="64" t="s">
        <v>58</v>
      </c>
      <c r="C17" s="51" t="s">
        <v>42</v>
      </c>
      <c r="D17" s="51">
        <v>1</v>
      </c>
      <c r="E17" s="38"/>
      <c r="F17" s="39">
        <f t="shared" si="0"/>
        <v>0</v>
      </c>
    </row>
    <row r="18" spans="1:6" ht="15.75" customHeight="1" x14ac:dyDescent="0.3">
      <c r="A18" s="128"/>
      <c r="B18" s="128"/>
      <c r="C18" s="128"/>
      <c r="D18" s="128"/>
      <c r="E18" s="40" t="s">
        <v>59</v>
      </c>
      <c r="F18" s="41">
        <f>SUM(F4:F17)</f>
        <v>0</v>
      </c>
    </row>
  </sheetData>
  <mergeCells count="3">
    <mergeCell ref="A1:F1"/>
    <mergeCell ref="A2:F2"/>
    <mergeCell ref="A18:D1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8"/>
  <sheetViews>
    <sheetView zoomScaleNormal="100" workbookViewId="0">
      <selection activeCell="F18" sqref="F18"/>
    </sheetView>
  </sheetViews>
  <sheetFormatPr defaultColWidth="11.5546875" defaultRowHeight="14.4" x14ac:dyDescent="0.3"/>
  <cols>
    <col min="1" max="1" width="5.6640625" customWidth="1"/>
    <col min="2" max="2" width="27.88671875" customWidth="1"/>
    <col min="5" max="5" width="11.5546875" style="22"/>
  </cols>
  <sheetData>
    <row r="1" spans="1:6" x14ac:dyDescent="0.3">
      <c r="A1" s="125" t="s">
        <v>135</v>
      </c>
      <c r="B1" s="125"/>
      <c r="C1" s="125"/>
      <c r="D1" s="125"/>
      <c r="E1" s="125"/>
      <c r="F1" s="125"/>
    </row>
    <row r="2" spans="1:6" x14ac:dyDescent="0.3">
      <c r="A2" s="125" t="s">
        <v>34</v>
      </c>
      <c r="B2" s="125"/>
      <c r="C2" s="125"/>
      <c r="D2" s="125"/>
      <c r="E2" s="125"/>
      <c r="F2" s="125"/>
    </row>
    <row r="3" spans="1:6" ht="40.200000000000003" thickBot="1" x14ac:dyDescent="0.35">
      <c r="A3" s="78" t="s">
        <v>35</v>
      </c>
      <c r="B3" s="79" t="s">
        <v>36</v>
      </c>
      <c r="C3" s="78" t="s">
        <v>37</v>
      </c>
      <c r="D3" s="78" t="s">
        <v>38</v>
      </c>
      <c r="E3" s="80" t="s">
        <v>39</v>
      </c>
      <c r="F3" s="78" t="s">
        <v>40</v>
      </c>
    </row>
    <row r="4" spans="1:6" x14ac:dyDescent="0.3">
      <c r="A4" s="101">
        <v>1</v>
      </c>
      <c r="B4" s="102" t="s">
        <v>41</v>
      </c>
      <c r="C4" s="103" t="s">
        <v>42</v>
      </c>
      <c r="D4" s="103">
        <v>1</v>
      </c>
      <c r="E4" s="98"/>
      <c r="F4" s="46">
        <f t="shared" ref="F4:F17" si="0">ROUND(E4*D4,2)</f>
        <v>0</v>
      </c>
    </row>
    <row r="5" spans="1:6" x14ac:dyDescent="0.3">
      <c r="A5" s="81">
        <f t="shared" ref="A5:A15" si="1">A4+1</f>
        <v>2</v>
      </c>
      <c r="B5" s="74" t="s">
        <v>43</v>
      </c>
      <c r="C5" s="75" t="s">
        <v>42</v>
      </c>
      <c r="D5" s="75">
        <v>1</v>
      </c>
      <c r="E5" s="30"/>
      <c r="F5" s="31">
        <f t="shared" si="0"/>
        <v>0</v>
      </c>
    </row>
    <row r="6" spans="1:6" x14ac:dyDescent="0.3">
      <c r="A6" s="81">
        <f t="shared" si="1"/>
        <v>3</v>
      </c>
      <c r="B6" s="74" t="s">
        <v>44</v>
      </c>
      <c r="C6" s="75" t="s">
        <v>42</v>
      </c>
      <c r="D6" s="75">
        <v>1</v>
      </c>
      <c r="E6" s="30"/>
      <c r="F6" s="31">
        <f t="shared" si="0"/>
        <v>0</v>
      </c>
    </row>
    <row r="7" spans="1:6" x14ac:dyDescent="0.3">
      <c r="A7" s="81">
        <f t="shared" si="1"/>
        <v>4</v>
      </c>
      <c r="B7" s="74" t="s">
        <v>45</v>
      </c>
      <c r="C7" s="75" t="s">
        <v>42</v>
      </c>
      <c r="D7" s="75">
        <v>1</v>
      </c>
      <c r="E7" s="30"/>
      <c r="F7" s="31">
        <f t="shared" si="0"/>
        <v>0</v>
      </c>
    </row>
    <row r="8" spans="1:6" x14ac:dyDescent="0.3">
      <c r="A8" s="81">
        <f t="shared" si="1"/>
        <v>5</v>
      </c>
      <c r="B8" s="74" t="s">
        <v>46</v>
      </c>
      <c r="C8" s="75" t="s">
        <v>42</v>
      </c>
      <c r="D8" s="75">
        <v>2</v>
      </c>
      <c r="E8" s="30"/>
      <c r="F8" s="31">
        <f t="shared" si="0"/>
        <v>0</v>
      </c>
    </row>
    <row r="9" spans="1:6" x14ac:dyDescent="0.3">
      <c r="A9" s="81">
        <f t="shared" si="1"/>
        <v>6</v>
      </c>
      <c r="B9" s="74" t="s">
        <v>47</v>
      </c>
      <c r="C9" s="75" t="s">
        <v>42</v>
      </c>
      <c r="D9" s="75">
        <v>2</v>
      </c>
      <c r="E9" s="30"/>
      <c r="F9" s="31">
        <f t="shared" si="0"/>
        <v>0</v>
      </c>
    </row>
    <row r="10" spans="1:6" x14ac:dyDescent="0.3">
      <c r="A10" s="81">
        <f t="shared" si="1"/>
        <v>7</v>
      </c>
      <c r="B10" s="74" t="s">
        <v>48</v>
      </c>
      <c r="C10" s="75" t="s">
        <v>49</v>
      </c>
      <c r="D10" s="75">
        <v>1</v>
      </c>
      <c r="E10" s="30"/>
      <c r="F10" s="31">
        <f t="shared" si="0"/>
        <v>0</v>
      </c>
    </row>
    <row r="11" spans="1:6" x14ac:dyDescent="0.3">
      <c r="A11" s="81">
        <f t="shared" si="1"/>
        <v>8</v>
      </c>
      <c r="B11" s="74" t="s">
        <v>50</v>
      </c>
      <c r="C11" s="75" t="s">
        <v>49</v>
      </c>
      <c r="D11" s="75">
        <v>1</v>
      </c>
      <c r="E11" s="30"/>
      <c r="F11" s="31">
        <f t="shared" si="0"/>
        <v>0</v>
      </c>
    </row>
    <row r="12" spans="1:6" x14ac:dyDescent="0.3">
      <c r="A12" s="81">
        <f t="shared" si="1"/>
        <v>9</v>
      </c>
      <c r="B12" s="74" t="s">
        <v>51</v>
      </c>
      <c r="C12" s="75" t="s">
        <v>49</v>
      </c>
      <c r="D12" s="75">
        <v>1</v>
      </c>
      <c r="E12" s="30"/>
      <c r="F12" s="31">
        <f t="shared" si="0"/>
        <v>0</v>
      </c>
    </row>
    <row r="13" spans="1:6" x14ac:dyDescent="0.3">
      <c r="A13" s="81">
        <f t="shared" si="1"/>
        <v>10</v>
      </c>
      <c r="B13" s="74" t="s">
        <v>52</v>
      </c>
      <c r="C13" s="75" t="s">
        <v>55</v>
      </c>
      <c r="D13" s="75">
        <v>2</v>
      </c>
      <c r="E13" s="30"/>
      <c r="F13" s="31">
        <f t="shared" si="0"/>
        <v>0</v>
      </c>
    </row>
    <row r="14" spans="1:6" x14ac:dyDescent="0.3">
      <c r="A14" s="81">
        <f t="shared" si="1"/>
        <v>11</v>
      </c>
      <c r="B14" s="74" t="s">
        <v>54</v>
      </c>
      <c r="C14" s="75" t="s">
        <v>53</v>
      </c>
      <c r="D14" s="75">
        <v>10</v>
      </c>
      <c r="E14" s="30"/>
      <c r="F14" s="31">
        <f t="shared" si="0"/>
        <v>0</v>
      </c>
    </row>
    <row r="15" spans="1:6" x14ac:dyDescent="0.3">
      <c r="A15" s="81">
        <f t="shared" si="1"/>
        <v>12</v>
      </c>
      <c r="B15" s="74" t="s">
        <v>105</v>
      </c>
      <c r="C15" s="75" t="s">
        <v>57</v>
      </c>
      <c r="D15" s="75">
        <v>10</v>
      </c>
      <c r="E15" s="30"/>
      <c r="F15" s="31">
        <f t="shared" si="0"/>
        <v>0</v>
      </c>
    </row>
    <row r="16" spans="1:6" x14ac:dyDescent="0.3">
      <c r="A16" s="83">
        <v>13</v>
      </c>
      <c r="B16" s="76" t="s">
        <v>58</v>
      </c>
      <c r="C16" s="77" t="s">
        <v>42</v>
      </c>
      <c r="D16" s="77">
        <v>2</v>
      </c>
      <c r="E16" s="71"/>
      <c r="F16" s="72">
        <f t="shared" si="0"/>
        <v>0</v>
      </c>
    </row>
    <row r="17" spans="1:6" ht="15" thickBot="1" x14ac:dyDescent="0.35">
      <c r="A17" s="104">
        <v>14</v>
      </c>
      <c r="B17" s="99" t="s">
        <v>143</v>
      </c>
      <c r="C17" s="105" t="s">
        <v>42</v>
      </c>
      <c r="D17" s="105">
        <v>1</v>
      </c>
      <c r="E17" s="38"/>
      <c r="F17" s="39">
        <f t="shared" si="0"/>
        <v>0</v>
      </c>
    </row>
    <row r="18" spans="1:6" ht="15.75" customHeight="1" thickBot="1" x14ac:dyDescent="0.35">
      <c r="A18" s="128"/>
      <c r="B18" s="128"/>
      <c r="C18" s="128"/>
      <c r="D18" s="128"/>
      <c r="E18" s="82" t="s">
        <v>59</v>
      </c>
      <c r="F18" s="41">
        <f>SUM(F4:F17)</f>
        <v>0</v>
      </c>
    </row>
  </sheetData>
  <mergeCells count="3">
    <mergeCell ref="A1:F1"/>
    <mergeCell ref="A2:F2"/>
    <mergeCell ref="A18:D1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17BA1-A359-48C6-BD78-926BB78EF03F}">
  <dimension ref="A1:F18"/>
  <sheetViews>
    <sheetView zoomScaleNormal="100" workbookViewId="0">
      <selection activeCell="F18" sqref="F18"/>
    </sheetView>
  </sheetViews>
  <sheetFormatPr defaultColWidth="11.5546875" defaultRowHeight="14.4" x14ac:dyDescent="0.3"/>
  <cols>
    <col min="1" max="1" width="5.6640625" customWidth="1"/>
    <col min="2" max="2" width="27.88671875" customWidth="1"/>
    <col min="5" max="5" width="11.5546875" style="22"/>
  </cols>
  <sheetData>
    <row r="1" spans="1:6" ht="15" thickBot="1" x14ac:dyDescent="0.35">
      <c r="A1" s="125" t="s">
        <v>145</v>
      </c>
      <c r="B1" s="125"/>
      <c r="C1" s="125"/>
      <c r="D1" s="125"/>
      <c r="E1" s="125"/>
      <c r="F1" s="125"/>
    </row>
    <row r="2" spans="1:6" ht="15" thickBot="1" x14ac:dyDescent="0.35">
      <c r="A2" s="125" t="s">
        <v>34</v>
      </c>
      <c r="B2" s="125"/>
      <c r="C2" s="125"/>
      <c r="D2" s="125"/>
      <c r="E2" s="125"/>
      <c r="F2" s="125"/>
    </row>
    <row r="3" spans="1:6" ht="40.200000000000003" thickBot="1" x14ac:dyDescent="0.35">
      <c r="A3" s="78" t="s">
        <v>35</v>
      </c>
      <c r="B3" s="79" t="s">
        <v>36</v>
      </c>
      <c r="C3" s="78" t="s">
        <v>37</v>
      </c>
      <c r="D3" s="78" t="s">
        <v>38</v>
      </c>
      <c r="E3" s="80" t="s">
        <v>39</v>
      </c>
      <c r="F3" s="78" t="s">
        <v>40</v>
      </c>
    </row>
    <row r="4" spans="1:6" x14ac:dyDescent="0.3">
      <c r="A4" s="101">
        <v>1</v>
      </c>
      <c r="B4" s="102" t="s">
        <v>41</v>
      </c>
      <c r="C4" s="103" t="s">
        <v>42</v>
      </c>
      <c r="D4" s="103">
        <v>1</v>
      </c>
      <c r="E4" s="98"/>
      <c r="F4" s="46">
        <f t="shared" ref="F4:F17" si="0">ROUND(E4*D4,2)</f>
        <v>0</v>
      </c>
    </row>
    <row r="5" spans="1:6" x14ac:dyDescent="0.3">
      <c r="A5" s="81">
        <f t="shared" ref="A5:A15" si="1">A4+1</f>
        <v>2</v>
      </c>
      <c r="B5" s="74" t="s">
        <v>43</v>
      </c>
      <c r="C5" s="75" t="s">
        <v>42</v>
      </c>
      <c r="D5" s="75">
        <v>1</v>
      </c>
      <c r="E5" s="30"/>
      <c r="F5" s="31">
        <f t="shared" si="0"/>
        <v>0</v>
      </c>
    </row>
    <row r="6" spans="1:6" x14ac:dyDescent="0.3">
      <c r="A6" s="81">
        <f t="shared" si="1"/>
        <v>3</v>
      </c>
      <c r="B6" s="74" t="s">
        <v>44</v>
      </c>
      <c r="C6" s="75" t="s">
        <v>42</v>
      </c>
      <c r="D6" s="75">
        <v>1</v>
      </c>
      <c r="E6" s="30"/>
      <c r="F6" s="31">
        <f t="shared" si="0"/>
        <v>0</v>
      </c>
    </row>
    <row r="7" spans="1:6" x14ac:dyDescent="0.3">
      <c r="A7" s="81">
        <f t="shared" si="1"/>
        <v>4</v>
      </c>
      <c r="B7" s="74" t="s">
        <v>45</v>
      </c>
      <c r="C7" s="75" t="s">
        <v>42</v>
      </c>
      <c r="D7" s="75">
        <v>1</v>
      </c>
      <c r="E7" s="30"/>
      <c r="F7" s="31">
        <f t="shared" si="0"/>
        <v>0</v>
      </c>
    </row>
    <row r="8" spans="1:6" x14ac:dyDescent="0.3">
      <c r="A8" s="81">
        <f t="shared" si="1"/>
        <v>5</v>
      </c>
      <c r="B8" s="74" t="s">
        <v>46</v>
      </c>
      <c r="C8" s="75" t="s">
        <v>42</v>
      </c>
      <c r="D8" s="75">
        <v>2</v>
      </c>
      <c r="E8" s="30"/>
      <c r="F8" s="31">
        <f t="shared" si="0"/>
        <v>0</v>
      </c>
    </row>
    <row r="9" spans="1:6" x14ac:dyDescent="0.3">
      <c r="A9" s="81">
        <f t="shared" si="1"/>
        <v>6</v>
      </c>
      <c r="B9" s="74" t="s">
        <v>47</v>
      </c>
      <c r="C9" s="75" t="s">
        <v>42</v>
      </c>
      <c r="D9" s="75">
        <v>2</v>
      </c>
      <c r="E9" s="30"/>
      <c r="F9" s="31">
        <f t="shared" si="0"/>
        <v>0</v>
      </c>
    </row>
    <row r="10" spans="1:6" x14ac:dyDescent="0.3">
      <c r="A10" s="81">
        <f t="shared" si="1"/>
        <v>7</v>
      </c>
      <c r="B10" s="74" t="s">
        <v>48</v>
      </c>
      <c r="C10" s="75" t="s">
        <v>49</v>
      </c>
      <c r="D10" s="75">
        <v>1</v>
      </c>
      <c r="E10" s="30"/>
      <c r="F10" s="31">
        <f t="shared" si="0"/>
        <v>0</v>
      </c>
    </row>
    <row r="11" spans="1:6" x14ac:dyDescent="0.3">
      <c r="A11" s="81">
        <f t="shared" si="1"/>
        <v>8</v>
      </c>
      <c r="B11" s="74" t="s">
        <v>50</v>
      </c>
      <c r="C11" s="75" t="s">
        <v>49</v>
      </c>
      <c r="D11" s="75">
        <v>1</v>
      </c>
      <c r="E11" s="30"/>
      <c r="F11" s="31">
        <f t="shared" si="0"/>
        <v>0</v>
      </c>
    </row>
    <row r="12" spans="1:6" x14ac:dyDescent="0.3">
      <c r="A12" s="81">
        <f t="shared" si="1"/>
        <v>9</v>
      </c>
      <c r="B12" s="74" t="s">
        <v>51</v>
      </c>
      <c r="C12" s="75" t="s">
        <v>49</v>
      </c>
      <c r="D12" s="75">
        <v>1</v>
      </c>
      <c r="E12" s="30"/>
      <c r="F12" s="31">
        <f t="shared" si="0"/>
        <v>0</v>
      </c>
    </row>
    <row r="13" spans="1:6" x14ac:dyDescent="0.3">
      <c r="A13" s="81">
        <f t="shared" si="1"/>
        <v>10</v>
      </c>
      <c r="B13" s="74" t="s">
        <v>52</v>
      </c>
      <c r="C13" s="75" t="s">
        <v>55</v>
      </c>
      <c r="D13" s="75">
        <v>2</v>
      </c>
      <c r="E13" s="30"/>
      <c r="F13" s="31">
        <f t="shared" si="0"/>
        <v>0</v>
      </c>
    </row>
    <row r="14" spans="1:6" x14ac:dyDescent="0.3">
      <c r="A14" s="81">
        <f t="shared" si="1"/>
        <v>11</v>
      </c>
      <c r="B14" s="74" t="s">
        <v>54</v>
      </c>
      <c r="C14" s="75" t="s">
        <v>53</v>
      </c>
      <c r="D14" s="75">
        <v>10</v>
      </c>
      <c r="E14" s="30"/>
      <c r="F14" s="31">
        <f t="shared" si="0"/>
        <v>0</v>
      </c>
    </row>
    <row r="15" spans="1:6" x14ac:dyDescent="0.3">
      <c r="A15" s="81">
        <f t="shared" si="1"/>
        <v>12</v>
      </c>
      <c r="B15" s="74" t="s">
        <v>105</v>
      </c>
      <c r="C15" s="75" t="s">
        <v>57</v>
      </c>
      <c r="D15" s="75">
        <v>10</v>
      </c>
      <c r="E15" s="30"/>
      <c r="F15" s="31">
        <f t="shared" si="0"/>
        <v>0</v>
      </c>
    </row>
    <row r="16" spans="1:6" x14ac:dyDescent="0.3">
      <c r="A16" s="83">
        <v>13</v>
      </c>
      <c r="B16" s="76" t="s">
        <v>58</v>
      </c>
      <c r="C16" s="77" t="s">
        <v>42</v>
      </c>
      <c r="D16" s="77">
        <v>2</v>
      </c>
      <c r="E16" s="71"/>
      <c r="F16" s="72">
        <f t="shared" si="0"/>
        <v>0</v>
      </c>
    </row>
    <row r="17" spans="1:6" ht="15" thickBot="1" x14ac:dyDescent="0.35">
      <c r="A17" s="83">
        <v>14</v>
      </c>
      <c r="B17" s="76" t="s">
        <v>143</v>
      </c>
      <c r="C17" s="77" t="s">
        <v>42</v>
      </c>
      <c r="D17" s="77">
        <v>1</v>
      </c>
      <c r="E17" s="71"/>
      <c r="F17" s="72">
        <f t="shared" si="0"/>
        <v>0</v>
      </c>
    </row>
    <row r="18" spans="1:6" ht="15.75" customHeight="1" thickBot="1" x14ac:dyDescent="0.35">
      <c r="A18" s="127"/>
      <c r="B18" s="127"/>
      <c r="C18" s="127"/>
      <c r="D18" s="127"/>
      <c r="E18" s="100" t="s">
        <v>59</v>
      </c>
      <c r="F18" s="21">
        <f>SUM(F4:F17)</f>
        <v>0</v>
      </c>
    </row>
  </sheetData>
  <mergeCells count="3">
    <mergeCell ref="A1:F1"/>
    <mergeCell ref="A2:F2"/>
    <mergeCell ref="A18:D1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18"/>
  <sheetViews>
    <sheetView zoomScaleNormal="100" workbookViewId="0">
      <selection activeCell="F18" sqref="F18"/>
    </sheetView>
  </sheetViews>
  <sheetFormatPr defaultColWidth="11.5546875" defaultRowHeight="14.4" x14ac:dyDescent="0.3"/>
  <cols>
    <col min="1" max="1" width="5.44140625" customWidth="1"/>
    <col min="2" max="2" width="28.44140625" customWidth="1"/>
    <col min="5" max="5" width="11.5546875" style="22"/>
  </cols>
  <sheetData>
    <row r="1" spans="1:6" x14ac:dyDescent="0.3">
      <c r="A1" s="125" t="s">
        <v>146</v>
      </c>
      <c r="B1" s="125"/>
      <c r="C1" s="125"/>
      <c r="D1" s="125"/>
      <c r="E1" s="125"/>
      <c r="F1" s="125"/>
    </row>
    <row r="2" spans="1:6" x14ac:dyDescent="0.3">
      <c r="A2" s="126" t="s">
        <v>34</v>
      </c>
      <c r="B2" s="126"/>
      <c r="C2" s="126"/>
      <c r="D2" s="126"/>
      <c r="E2" s="126"/>
      <c r="F2" s="126"/>
    </row>
    <row r="3" spans="1:6" ht="39.6" x14ac:dyDescent="0.3">
      <c r="A3" s="12" t="s">
        <v>35</v>
      </c>
      <c r="B3" s="13" t="s">
        <v>36</v>
      </c>
      <c r="C3" s="12" t="s">
        <v>37</v>
      </c>
      <c r="D3" s="12" t="s">
        <v>38</v>
      </c>
      <c r="E3" s="14" t="s">
        <v>39</v>
      </c>
      <c r="F3" s="12" t="s">
        <v>40</v>
      </c>
    </row>
    <row r="4" spans="1:6" x14ac:dyDescent="0.3">
      <c r="A4" s="29">
        <v>1</v>
      </c>
      <c r="B4" s="32" t="s">
        <v>41</v>
      </c>
      <c r="C4" s="33" t="s">
        <v>42</v>
      </c>
      <c r="D4" s="33">
        <v>1</v>
      </c>
      <c r="E4" s="30"/>
      <c r="F4" s="31">
        <f t="shared" ref="F4:F17" si="0">ROUND(E4*D4,2)</f>
        <v>0</v>
      </c>
    </row>
    <row r="5" spans="1:6" x14ac:dyDescent="0.3">
      <c r="A5" s="29">
        <f t="shared" ref="A5:A15" si="1">A4+1</f>
        <v>2</v>
      </c>
      <c r="B5" s="32" t="s">
        <v>43</v>
      </c>
      <c r="C5" s="33" t="s">
        <v>42</v>
      </c>
      <c r="D5" s="33">
        <v>1</v>
      </c>
      <c r="E5" s="30"/>
      <c r="F5" s="31">
        <f t="shared" si="0"/>
        <v>0</v>
      </c>
    </row>
    <row r="6" spans="1:6" x14ac:dyDescent="0.3">
      <c r="A6" s="29">
        <f t="shared" si="1"/>
        <v>3</v>
      </c>
      <c r="B6" s="32" t="s">
        <v>44</v>
      </c>
      <c r="C6" s="33" t="s">
        <v>42</v>
      </c>
      <c r="D6" s="33">
        <v>1</v>
      </c>
      <c r="E6" s="30"/>
      <c r="F6" s="31">
        <f t="shared" si="0"/>
        <v>0</v>
      </c>
    </row>
    <row r="7" spans="1:6" x14ac:dyDescent="0.3">
      <c r="A7" s="29">
        <f t="shared" si="1"/>
        <v>4</v>
      </c>
      <c r="B7" s="32" t="s">
        <v>45</v>
      </c>
      <c r="C7" s="33" t="s">
        <v>42</v>
      </c>
      <c r="D7" s="33">
        <v>1</v>
      </c>
      <c r="E7" s="30"/>
      <c r="F7" s="31">
        <f t="shared" si="0"/>
        <v>0</v>
      </c>
    </row>
    <row r="8" spans="1:6" x14ac:dyDescent="0.3">
      <c r="A8" s="29">
        <f t="shared" si="1"/>
        <v>5</v>
      </c>
      <c r="B8" s="32" t="s">
        <v>46</v>
      </c>
      <c r="C8" s="33" t="s">
        <v>42</v>
      </c>
      <c r="D8" s="33">
        <v>2</v>
      </c>
      <c r="E8" s="30"/>
      <c r="F8" s="31">
        <f t="shared" si="0"/>
        <v>0</v>
      </c>
    </row>
    <row r="9" spans="1:6" x14ac:dyDescent="0.3">
      <c r="A9" s="29">
        <f t="shared" si="1"/>
        <v>6</v>
      </c>
      <c r="B9" s="32" t="s">
        <v>47</v>
      </c>
      <c r="C9" s="33" t="s">
        <v>42</v>
      </c>
      <c r="D9" s="33">
        <v>2</v>
      </c>
      <c r="E9" s="30"/>
      <c r="F9" s="31">
        <f t="shared" si="0"/>
        <v>0</v>
      </c>
    </row>
    <row r="10" spans="1:6" x14ac:dyDescent="0.3">
      <c r="A10" s="29">
        <f t="shared" si="1"/>
        <v>7</v>
      </c>
      <c r="B10" s="32" t="s">
        <v>48</v>
      </c>
      <c r="C10" s="33" t="s">
        <v>49</v>
      </c>
      <c r="D10" s="33">
        <v>1</v>
      </c>
      <c r="E10" s="30"/>
      <c r="F10" s="31">
        <f t="shared" si="0"/>
        <v>0</v>
      </c>
    </row>
    <row r="11" spans="1:6" x14ac:dyDescent="0.3">
      <c r="A11" s="29">
        <f t="shared" si="1"/>
        <v>8</v>
      </c>
      <c r="B11" s="32" t="s">
        <v>50</v>
      </c>
      <c r="C11" s="33" t="s">
        <v>49</v>
      </c>
      <c r="D11" s="33">
        <v>1</v>
      </c>
      <c r="E11" s="30"/>
      <c r="F11" s="31">
        <f t="shared" si="0"/>
        <v>0</v>
      </c>
    </row>
    <row r="12" spans="1:6" x14ac:dyDescent="0.3">
      <c r="A12" s="29">
        <f t="shared" si="1"/>
        <v>9</v>
      </c>
      <c r="B12" s="32" t="s">
        <v>51</v>
      </c>
      <c r="C12" s="33" t="s">
        <v>49</v>
      </c>
      <c r="D12" s="33">
        <v>1</v>
      </c>
      <c r="E12" s="30"/>
      <c r="F12" s="31">
        <f t="shared" si="0"/>
        <v>0</v>
      </c>
    </row>
    <row r="13" spans="1:6" x14ac:dyDescent="0.3">
      <c r="A13" s="29">
        <f t="shared" si="1"/>
        <v>10</v>
      </c>
      <c r="B13" s="32" t="s">
        <v>52</v>
      </c>
      <c r="C13" s="33" t="s">
        <v>55</v>
      </c>
      <c r="D13" s="33">
        <v>1</v>
      </c>
      <c r="E13" s="30"/>
      <c r="F13" s="31">
        <f t="shared" si="0"/>
        <v>0</v>
      </c>
    </row>
    <row r="14" spans="1:6" x14ac:dyDescent="0.3">
      <c r="A14" s="29">
        <f t="shared" si="1"/>
        <v>11</v>
      </c>
      <c r="B14" s="32" t="s">
        <v>54</v>
      </c>
      <c r="C14" s="33" t="s">
        <v>53</v>
      </c>
      <c r="D14" s="33">
        <v>10</v>
      </c>
      <c r="E14" s="30"/>
      <c r="F14" s="31">
        <f t="shared" si="0"/>
        <v>0</v>
      </c>
    </row>
    <row r="15" spans="1:6" x14ac:dyDescent="0.3">
      <c r="A15" s="29">
        <f t="shared" si="1"/>
        <v>12</v>
      </c>
      <c r="B15" s="32" t="s">
        <v>105</v>
      </c>
      <c r="C15" s="33" t="s">
        <v>57</v>
      </c>
      <c r="D15" s="33">
        <v>5</v>
      </c>
      <c r="E15" s="30"/>
      <c r="F15" s="31">
        <f t="shared" si="0"/>
        <v>0</v>
      </c>
    </row>
    <row r="16" spans="1:6" x14ac:dyDescent="0.3">
      <c r="A16" s="29">
        <v>13</v>
      </c>
      <c r="B16" s="32" t="s">
        <v>136</v>
      </c>
      <c r="C16" s="33" t="s">
        <v>42</v>
      </c>
      <c r="D16" s="33">
        <v>1</v>
      </c>
      <c r="E16" s="30"/>
      <c r="F16" s="31">
        <f t="shared" si="0"/>
        <v>0</v>
      </c>
    </row>
    <row r="17" spans="1:6" x14ac:dyDescent="0.3">
      <c r="A17" s="35">
        <v>14</v>
      </c>
      <c r="B17" s="64" t="s">
        <v>58</v>
      </c>
      <c r="C17" s="51" t="s">
        <v>42</v>
      </c>
      <c r="D17" s="51">
        <v>1</v>
      </c>
      <c r="E17" s="38"/>
      <c r="F17" s="39">
        <f t="shared" si="0"/>
        <v>0</v>
      </c>
    </row>
    <row r="18" spans="1:6" ht="15.75" customHeight="1" x14ac:dyDescent="0.3">
      <c r="A18" s="128"/>
      <c r="B18" s="128"/>
      <c r="C18" s="128"/>
      <c r="D18" s="128"/>
      <c r="E18" s="40" t="s">
        <v>59</v>
      </c>
      <c r="F18" s="41">
        <f>SUM(F4:F17)</f>
        <v>0</v>
      </c>
    </row>
  </sheetData>
  <mergeCells count="3">
    <mergeCell ref="A1:F1"/>
    <mergeCell ref="A2:F2"/>
    <mergeCell ref="A18:D1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17"/>
  <sheetViews>
    <sheetView zoomScaleNormal="100" workbookViewId="0">
      <selection activeCell="F17" sqref="F17"/>
    </sheetView>
  </sheetViews>
  <sheetFormatPr defaultColWidth="11.5546875" defaultRowHeight="14.4" x14ac:dyDescent="0.3"/>
  <cols>
    <col min="1" max="1" width="5.6640625" customWidth="1"/>
    <col min="2" max="2" width="27.88671875" customWidth="1"/>
    <col min="5" max="5" width="11.5546875" style="22"/>
  </cols>
  <sheetData>
    <row r="1" spans="1:6" x14ac:dyDescent="0.3">
      <c r="A1" s="125" t="s">
        <v>147</v>
      </c>
      <c r="B1" s="125"/>
      <c r="C1" s="125"/>
      <c r="D1" s="125"/>
      <c r="E1" s="125"/>
      <c r="F1" s="125"/>
    </row>
    <row r="2" spans="1:6" x14ac:dyDescent="0.3">
      <c r="A2" s="125" t="s">
        <v>34</v>
      </c>
      <c r="B2" s="125"/>
      <c r="C2" s="125"/>
      <c r="D2" s="125"/>
      <c r="E2" s="125"/>
      <c r="F2" s="125"/>
    </row>
    <row r="3" spans="1:6" ht="39.6" x14ac:dyDescent="0.3">
      <c r="A3" s="12" t="s">
        <v>35</v>
      </c>
      <c r="B3" s="13" t="s">
        <v>36</v>
      </c>
      <c r="C3" s="12" t="s">
        <v>37</v>
      </c>
      <c r="D3" s="12" t="s">
        <v>38</v>
      </c>
      <c r="E3" s="14" t="s">
        <v>39</v>
      </c>
      <c r="F3" s="12" t="s">
        <v>40</v>
      </c>
    </row>
    <row r="4" spans="1:6" x14ac:dyDescent="0.3">
      <c r="A4" s="29">
        <v>1</v>
      </c>
      <c r="B4" s="32" t="s">
        <v>41</v>
      </c>
      <c r="C4" s="33" t="s">
        <v>42</v>
      </c>
      <c r="D4" s="33">
        <v>1</v>
      </c>
      <c r="E4" s="30"/>
      <c r="F4" s="31">
        <f t="shared" ref="F4:F16" si="0">ROUND(E4*D4,2)</f>
        <v>0</v>
      </c>
    </row>
    <row r="5" spans="1:6" x14ac:dyDescent="0.3">
      <c r="A5" s="29">
        <f t="shared" ref="A5:A15" si="1">A4+1</f>
        <v>2</v>
      </c>
      <c r="B5" s="32" t="s">
        <v>43</v>
      </c>
      <c r="C5" s="33" t="s">
        <v>42</v>
      </c>
      <c r="D5" s="33">
        <v>1</v>
      </c>
      <c r="E5" s="30"/>
      <c r="F5" s="31">
        <f t="shared" si="0"/>
        <v>0</v>
      </c>
    </row>
    <row r="6" spans="1:6" x14ac:dyDescent="0.3">
      <c r="A6" s="29">
        <f t="shared" si="1"/>
        <v>3</v>
      </c>
      <c r="B6" s="32" t="s">
        <v>44</v>
      </c>
      <c r="C6" s="33" t="s">
        <v>42</v>
      </c>
      <c r="D6" s="33">
        <v>1</v>
      </c>
      <c r="E6" s="30"/>
      <c r="F6" s="31">
        <f t="shared" si="0"/>
        <v>0</v>
      </c>
    </row>
    <row r="7" spans="1:6" x14ac:dyDescent="0.3">
      <c r="A7" s="29">
        <f t="shared" si="1"/>
        <v>4</v>
      </c>
      <c r="B7" s="32" t="s">
        <v>45</v>
      </c>
      <c r="C7" s="33" t="s">
        <v>42</v>
      </c>
      <c r="D7" s="33">
        <v>1</v>
      </c>
      <c r="E7" s="30"/>
      <c r="F7" s="31">
        <f t="shared" si="0"/>
        <v>0</v>
      </c>
    </row>
    <row r="8" spans="1:6" x14ac:dyDescent="0.3">
      <c r="A8" s="29">
        <f t="shared" si="1"/>
        <v>5</v>
      </c>
      <c r="B8" s="32" t="s">
        <v>46</v>
      </c>
      <c r="C8" s="33" t="s">
        <v>42</v>
      </c>
      <c r="D8" s="33">
        <v>2</v>
      </c>
      <c r="E8" s="30"/>
      <c r="F8" s="31">
        <f t="shared" si="0"/>
        <v>0</v>
      </c>
    </row>
    <row r="9" spans="1:6" x14ac:dyDescent="0.3">
      <c r="A9" s="29">
        <f t="shared" si="1"/>
        <v>6</v>
      </c>
      <c r="B9" s="32" t="s">
        <v>47</v>
      </c>
      <c r="C9" s="33" t="s">
        <v>42</v>
      </c>
      <c r="D9" s="33">
        <v>2</v>
      </c>
      <c r="E9" s="30"/>
      <c r="F9" s="31">
        <f t="shared" si="0"/>
        <v>0</v>
      </c>
    </row>
    <row r="10" spans="1:6" x14ac:dyDescent="0.3">
      <c r="A10" s="29">
        <f t="shared" si="1"/>
        <v>7</v>
      </c>
      <c r="B10" s="32" t="s">
        <v>48</v>
      </c>
      <c r="C10" s="33" t="s">
        <v>49</v>
      </c>
      <c r="D10" s="33">
        <v>1</v>
      </c>
      <c r="E10" s="30"/>
      <c r="F10" s="31">
        <f t="shared" si="0"/>
        <v>0</v>
      </c>
    </row>
    <row r="11" spans="1:6" x14ac:dyDescent="0.3">
      <c r="A11" s="29">
        <f t="shared" si="1"/>
        <v>8</v>
      </c>
      <c r="B11" s="32" t="s">
        <v>50</v>
      </c>
      <c r="C11" s="33" t="s">
        <v>49</v>
      </c>
      <c r="D11" s="33">
        <v>1</v>
      </c>
      <c r="E11" s="30"/>
      <c r="F11" s="31">
        <f t="shared" si="0"/>
        <v>0</v>
      </c>
    </row>
    <row r="12" spans="1:6" x14ac:dyDescent="0.3">
      <c r="A12" s="29">
        <f t="shared" si="1"/>
        <v>9</v>
      </c>
      <c r="B12" s="32" t="s">
        <v>51</v>
      </c>
      <c r="C12" s="33" t="s">
        <v>49</v>
      </c>
      <c r="D12" s="33">
        <v>1</v>
      </c>
      <c r="E12" s="30"/>
      <c r="F12" s="31">
        <f t="shared" si="0"/>
        <v>0</v>
      </c>
    </row>
    <row r="13" spans="1:6" x14ac:dyDescent="0.3">
      <c r="A13" s="29">
        <f t="shared" si="1"/>
        <v>10</v>
      </c>
      <c r="B13" s="32" t="s">
        <v>52</v>
      </c>
      <c r="C13" s="33" t="s">
        <v>55</v>
      </c>
      <c r="D13" s="33">
        <v>1</v>
      </c>
      <c r="E13" s="30"/>
      <c r="F13" s="31">
        <f t="shared" si="0"/>
        <v>0</v>
      </c>
    </row>
    <row r="14" spans="1:6" x14ac:dyDescent="0.3">
      <c r="A14" s="29">
        <f t="shared" si="1"/>
        <v>11</v>
      </c>
      <c r="B14" s="32" t="s">
        <v>137</v>
      </c>
      <c r="C14" s="33" t="s">
        <v>53</v>
      </c>
      <c r="D14" s="33">
        <v>10</v>
      </c>
      <c r="E14" s="30"/>
      <c r="F14" s="31">
        <f t="shared" si="0"/>
        <v>0</v>
      </c>
    </row>
    <row r="15" spans="1:6" x14ac:dyDescent="0.3">
      <c r="A15" s="29">
        <f t="shared" si="1"/>
        <v>12</v>
      </c>
      <c r="B15" s="32" t="s">
        <v>105</v>
      </c>
      <c r="C15" s="33" t="s">
        <v>57</v>
      </c>
      <c r="D15" s="33">
        <v>5</v>
      </c>
      <c r="E15" s="30"/>
      <c r="F15" s="31">
        <f t="shared" si="0"/>
        <v>0</v>
      </c>
    </row>
    <row r="16" spans="1:6" x14ac:dyDescent="0.3">
      <c r="A16" s="35">
        <v>13</v>
      </c>
      <c r="B16" s="64" t="s">
        <v>58</v>
      </c>
      <c r="C16" s="51" t="s">
        <v>42</v>
      </c>
      <c r="D16" s="51">
        <v>1</v>
      </c>
      <c r="E16" s="38"/>
      <c r="F16" s="39">
        <f t="shared" si="0"/>
        <v>0</v>
      </c>
    </row>
    <row r="17" spans="1:6" ht="15.75" customHeight="1" x14ac:dyDescent="0.3">
      <c r="A17" s="128"/>
      <c r="B17" s="128"/>
      <c r="C17" s="128"/>
      <c r="D17" s="128"/>
      <c r="E17" s="40" t="s">
        <v>59</v>
      </c>
      <c r="F17" s="41">
        <f>SUM(F4:F16)</f>
        <v>0</v>
      </c>
    </row>
  </sheetData>
  <mergeCells count="3">
    <mergeCell ref="A1:F1"/>
    <mergeCell ref="A2:F2"/>
    <mergeCell ref="A17:D17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Roman,Normalni"&amp;12ffffff&amp;A</oddHeader>
    <oddFooter>&amp;C&amp;"Times New Roman,Normalni"&amp;12ffffffPage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2D822-690C-4800-BAF5-AC0822BED05D}">
  <dimension ref="A1:F18"/>
  <sheetViews>
    <sheetView workbookViewId="0">
      <selection activeCell="F18" sqref="F18"/>
    </sheetView>
  </sheetViews>
  <sheetFormatPr defaultRowHeight="14.4" x14ac:dyDescent="0.3"/>
  <cols>
    <col min="2" max="2" width="33.44140625" customWidth="1"/>
  </cols>
  <sheetData>
    <row r="1" spans="1:6" ht="15" thickBot="1" x14ac:dyDescent="0.35">
      <c r="A1" s="125" t="s">
        <v>152</v>
      </c>
      <c r="B1" s="125"/>
      <c r="C1" s="125"/>
      <c r="D1" s="125"/>
      <c r="E1" s="125"/>
      <c r="F1" s="125"/>
    </row>
    <row r="2" spans="1:6" ht="15" thickBot="1" x14ac:dyDescent="0.35">
      <c r="A2" s="125" t="s">
        <v>34</v>
      </c>
      <c r="B2" s="125"/>
      <c r="C2" s="125"/>
      <c r="D2" s="125"/>
      <c r="E2" s="125"/>
      <c r="F2" s="125"/>
    </row>
    <row r="3" spans="1:6" ht="53.4" thickBot="1" x14ac:dyDescent="0.35">
      <c r="A3" s="12" t="s">
        <v>35</v>
      </c>
      <c r="B3" s="13" t="s">
        <v>36</v>
      </c>
      <c r="C3" s="12" t="s">
        <v>37</v>
      </c>
      <c r="D3" s="12" t="s">
        <v>38</v>
      </c>
      <c r="E3" s="14" t="s">
        <v>39</v>
      </c>
      <c r="F3" s="12" t="s">
        <v>40</v>
      </c>
    </row>
    <row r="4" spans="1:6" x14ac:dyDescent="0.3">
      <c r="A4" s="42">
        <v>1</v>
      </c>
      <c r="B4" s="97" t="s">
        <v>41</v>
      </c>
      <c r="C4" s="49" t="s">
        <v>42</v>
      </c>
      <c r="D4" s="49">
        <v>1</v>
      </c>
      <c r="E4" s="98"/>
      <c r="F4" s="46">
        <f t="shared" ref="F4:F17" si="0">ROUND(E4*D4,2)</f>
        <v>0</v>
      </c>
    </row>
    <row r="5" spans="1:6" x14ac:dyDescent="0.3">
      <c r="A5" s="29">
        <f t="shared" ref="A5:A15" si="1">A4+1</f>
        <v>2</v>
      </c>
      <c r="B5" s="32" t="s">
        <v>43</v>
      </c>
      <c r="C5" s="33" t="s">
        <v>42</v>
      </c>
      <c r="D5" s="33">
        <v>1</v>
      </c>
      <c r="E5" s="30"/>
      <c r="F5" s="31">
        <f t="shared" si="0"/>
        <v>0</v>
      </c>
    </row>
    <row r="6" spans="1:6" x14ac:dyDescent="0.3">
      <c r="A6" s="29">
        <f t="shared" si="1"/>
        <v>3</v>
      </c>
      <c r="B6" s="32" t="s">
        <v>44</v>
      </c>
      <c r="C6" s="33" t="s">
        <v>42</v>
      </c>
      <c r="D6" s="33">
        <v>1</v>
      </c>
      <c r="E6" s="30"/>
      <c r="F6" s="31">
        <f t="shared" si="0"/>
        <v>0</v>
      </c>
    </row>
    <row r="7" spans="1:6" x14ac:dyDescent="0.3">
      <c r="A7" s="29">
        <f t="shared" si="1"/>
        <v>4</v>
      </c>
      <c r="B7" s="32" t="s">
        <v>45</v>
      </c>
      <c r="C7" s="33" t="s">
        <v>42</v>
      </c>
      <c r="D7" s="33">
        <v>1</v>
      </c>
      <c r="E7" s="30"/>
      <c r="F7" s="31">
        <f t="shared" si="0"/>
        <v>0</v>
      </c>
    </row>
    <row r="8" spans="1:6" x14ac:dyDescent="0.3">
      <c r="A8" s="29">
        <f t="shared" si="1"/>
        <v>5</v>
      </c>
      <c r="B8" s="32" t="s">
        <v>46</v>
      </c>
      <c r="C8" s="33" t="s">
        <v>42</v>
      </c>
      <c r="D8" s="33">
        <v>2</v>
      </c>
      <c r="E8" s="30"/>
      <c r="F8" s="31">
        <f t="shared" si="0"/>
        <v>0</v>
      </c>
    </row>
    <row r="9" spans="1:6" x14ac:dyDescent="0.3">
      <c r="A9" s="29">
        <f t="shared" si="1"/>
        <v>6</v>
      </c>
      <c r="B9" s="32" t="s">
        <v>47</v>
      </c>
      <c r="C9" s="33" t="s">
        <v>42</v>
      </c>
      <c r="D9" s="33">
        <v>2</v>
      </c>
      <c r="E9" s="30"/>
      <c r="F9" s="31">
        <f t="shared" si="0"/>
        <v>0</v>
      </c>
    </row>
    <row r="10" spans="1:6" x14ac:dyDescent="0.3">
      <c r="A10" s="29">
        <f t="shared" si="1"/>
        <v>7</v>
      </c>
      <c r="B10" s="32" t="s">
        <v>48</v>
      </c>
      <c r="C10" s="33" t="s">
        <v>49</v>
      </c>
      <c r="D10" s="33">
        <v>1</v>
      </c>
      <c r="E10" s="30"/>
      <c r="F10" s="31">
        <f t="shared" si="0"/>
        <v>0</v>
      </c>
    </row>
    <row r="11" spans="1:6" x14ac:dyDescent="0.3">
      <c r="A11" s="29">
        <f t="shared" si="1"/>
        <v>8</v>
      </c>
      <c r="B11" s="32" t="s">
        <v>50</v>
      </c>
      <c r="C11" s="33" t="s">
        <v>49</v>
      </c>
      <c r="D11" s="33">
        <v>1</v>
      </c>
      <c r="E11" s="30"/>
      <c r="F11" s="31">
        <f t="shared" si="0"/>
        <v>0</v>
      </c>
    </row>
    <row r="12" spans="1:6" x14ac:dyDescent="0.3">
      <c r="A12" s="29">
        <f t="shared" si="1"/>
        <v>9</v>
      </c>
      <c r="B12" s="32" t="s">
        <v>51</v>
      </c>
      <c r="C12" s="33" t="s">
        <v>49</v>
      </c>
      <c r="D12" s="33">
        <v>1</v>
      </c>
      <c r="E12" s="30"/>
      <c r="F12" s="31">
        <f t="shared" si="0"/>
        <v>0</v>
      </c>
    </row>
    <row r="13" spans="1:6" x14ac:dyDescent="0.3">
      <c r="A13" s="29">
        <f t="shared" si="1"/>
        <v>10</v>
      </c>
      <c r="B13" s="32" t="s">
        <v>52</v>
      </c>
      <c r="C13" s="33" t="s">
        <v>55</v>
      </c>
      <c r="D13" s="33">
        <v>1</v>
      </c>
      <c r="E13" s="30"/>
      <c r="F13" s="31">
        <f t="shared" si="0"/>
        <v>0</v>
      </c>
    </row>
    <row r="14" spans="1:6" x14ac:dyDescent="0.3">
      <c r="A14" s="29">
        <f t="shared" si="1"/>
        <v>11</v>
      </c>
      <c r="B14" s="32" t="s">
        <v>137</v>
      </c>
      <c r="C14" s="33" t="s">
        <v>53</v>
      </c>
      <c r="D14" s="33">
        <v>10</v>
      </c>
      <c r="E14" s="30"/>
      <c r="F14" s="31">
        <f t="shared" si="0"/>
        <v>0</v>
      </c>
    </row>
    <row r="15" spans="1:6" x14ac:dyDescent="0.3">
      <c r="A15" s="29">
        <f t="shared" si="1"/>
        <v>12</v>
      </c>
      <c r="B15" s="32" t="s">
        <v>105</v>
      </c>
      <c r="C15" s="33" t="s">
        <v>57</v>
      </c>
      <c r="D15" s="33">
        <v>5</v>
      </c>
      <c r="E15" s="30"/>
      <c r="F15" s="31">
        <f t="shared" si="0"/>
        <v>0</v>
      </c>
    </row>
    <row r="16" spans="1:6" x14ac:dyDescent="0.3">
      <c r="A16" s="73">
        <v>13</v>
      </c>
      <c r="B16" s="69" t="s">
        <v>58</v>
      </c>
      <c r="C16" s="70" t="s">
        <v>42</v>
      </c>
      <c r="D16" s="70">
        <v>1</v>
      </c>
      <c r="E16" s="71"/>
      <c r="F16" s="72">
        <f t="shared" si="0"/>
        <v>0</v>
      </c>
    </row>
    <row r="17" spans="1:6" ht="15" thickBot="1" x14ac:dyDescent="0.35">
      <c r="A17" s="35">
        <v>14</v>
      </c>
      <c r="B17" s="99" t="s">
        <v>144</v>
      </c>
      <c r="C17" s="51" t="s">
        <v>42</v>
      </c>
      <c r="D17" s="51">
        <v>1</v>
      </c>
      <c r="E17" s="38"/>
      <c r="F17" s="72">
        <f t="shared" si="0"/>
        <v>0</v>
      </c>
    </row>
    <row r="18" spans="1:6" ht="15.75" customHeight="1" thickBot="1" x14ac:dyDescent="0.35">
      <c r="A18" s="127"/>
      <c r="B18" s="127"/>
      <c r="C18" s="127"/>
      <c r="D18" s="127"/>
      <c r="E18" s="68" t="s">
        <v>59</v>
      </c>
      <c r="F18" s="21">
        <f>SUM(F4:F17)</f>
        <v>0</v>
      </c>
    </row>
  </sheetData>
  <mergeCells count="3">
    <mergeCell ref="A1:F1"/>
    <mergeCell ref="A2:F2"/>
    <mergeCell ref="A18:D1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BEDD1-A846-4147-9F03-973F0148146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REKAPITULACIJA</vt:lpstr>
      <vt:lpstr>RENAULT  Talisman</vt:lpstr>
      <vt:lpstr>MITSUBISHI_PAJERO</vt:lpstr>
      <vt:lpstr>SKODA_SUPERB 1.9 TDI</vt:lpstr>
      <vt:lpstr>VW 1.9 TDI</vt:lpstr>
      <vt:lpstr>VW 2.4</vt:lpstr>
      <vt:lpstr>VW CADDY 1.9 SD</vt:lpstr>
      <vt:lpstr>VW Transporter 2021.</vt:lpstr>
      <vt:lpstr>MERCEDES Vito </vt:lpstr>
      <vt:lpstr>MITSUBISHI  Outlander</vt:lpstr>
      <vt:lpstr>MITSUBISHI  L200</vt:lpstr>
      <vt:lpstr>Toyota Land Cruiser</vt:lpstr>
      <vt:lpstr>Hyundai i30 2019</vt:lpstr>
      <vt:lpstr>Hyundai i30  2017</vt:lpstr>
      <vt:lpstr>Dacia Duster 2021.</vt:lpstr>
      <vt:lpstr>Dacia Duster 2023.</vt:lpstr>
      <vt:lpstr> VW Transporter 2.0 TDI 2017.</vt:lpstr>
      <vt:lpstr>Fiat Doblo 1.6</vt:lpstr>
      <vt:lpstr>Ford Ranger 2024.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dhmz</dc:creator>
  <dc:description/>
  <cp:lastModifiedBy>Dijana Leskarac</cp:lastModifiedBy>
  <cp:revision>37</cp:revision>
  <cp:lastPrinted>2026-06-03T12:28:17Z</cp:lastPrinted>
  <dcterms:created xsi:type="dcterms:W3CDTF">2021-12-06T14:26:04Z</dcterms:created>
  <dcterms:modified xsi:type="dcterms:W3CDTF">2026-07-16T12:15:37Z</dcterms:modified>
  <dc:language>hr-HR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